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720" windowWidth="13500" windowHeight="8475" tabRatio="499" activeTab="1"/>
  </bookViews>
  <sheets>
    <sheet name="Rubrado Precio Oficina" sheetId="20" r:id="rId1"/>
    <sheet name="Rubrado" sheetId="9" r:id="rId2"/>
  </sheets>
  <calcPr calcId="144525"/>
</workbook>
</file>

<file path=xl/calcChain.xml><?xml version="1.0" encoding="utf-8"?>
<calcChain xmlns="http://schemas.openxmlformats.org/spreadsheetml/2006/main">
  <c r="H83" i="20" l="1"/>
  <c r="H49" i="20"/>
  <c r="H73" i="20"/>
  <c r="H79" i="20"/>
  <c r="G77" i="20"/>
  <c r="G76" i="20"/>
  <c r="G72" i="20"/>
  <c r="G71" i="20"/>
  <c r="G70" i="20"/>
  <c r="G66" i="20"/>
  <c r="H67" i="20" s="1"/>
  <c r="G62" i="20"/>
  <c r="H63" i="20" s="1"/>
  <c r="H58" i="20"/>
  <c r="G57" i="20"/>
  <c r="G53" i="20"/>
  <c r="H54" i="20" s="1"/>
  <c r="G48" i="20"/>
  <c r="G47" i="20"/>
  <c r="G46" i="20"/>
  <c r="G45" i="20"/>
  <c r="G44" i="20"/>
  <c r="G43" i="20"/>
  <c r="G42" i="20"/>
  <c r="G41" i="20"/>
  <c r="B41" i="20"/>
  <c r="B42" i="20" s="1"/>
  <c r="B43" i="20" s="1"/>
  <c r="B44" i="20" s="1"/>
  <c r="B45" i="20" s="1"/>
  <c r="B46" i="20" s="1"/>
  <c r="B47" i="20" s="1"/>
  <c r="B48" i="20" s="1"/>
  <c r="G40" i="20"/>
  <c r="B40" i="20"/>
  <c r="G36" i="20"/>
  <c r="G35" i="20"/>
  <c r="G34" i="20"/>
  <c r="G33" i="20"/>
  <c r="G32" i="20"/>
  <c r="G31" i="20"/>
  <c r="G30" i="20"/>
  <c r="G29" i="20"/>
  <c r="B29" i="20"/>
  <c r="B30" i="20" s="1"/>
  <c r="B31" i="20" s="1"/>
  <c r="B32" i="20" s="1"/>
  <c r="B33" i="20" s="1"/>
  <c r="B34" i="20" s="1"/>
  <c r="B35" i="20" s="1"/>
  <c r="B36" i="20" s="1"/>
  <c r="G28" i="20"/>
  <c r="B28" i="20"/>
  <c r="G24" i="20"/>
  <c r="G23" i="20"/>
  <c r="G22" i="20"/>
  <c r="G21" i="20"/>
  <c r="G20" i="20"/>
  <c r="G19" i="20"/>
  <c r="G18" i="20"/>
  <c r="G17" i="20"/>
  <c r="G16" i="20"/>
  <c r="G12" i="20"/>
  <c r="G11" i="20"/>
  <c r="H13" i="20" s="1"/>
  <c r="H37" i="20" l="1"/>
  <c r="H25" i="20"/>
  <c r="B29" i="9"/>
  <c r="B30" i="9"/>
  <c r="B31" i="9"/>
  <c r="B32" i="9" s="1"/>
  <c r="B33" i="9" s="1"/>
  <c r="B34" i="9" s="1"/>
  <c r="B35" i="9" s="1"/>
  <c r="B36" i="9" s="1"/>
  <c r="B28" i="9"/>
  <c r="B48" i="9"/>
  <c r="B41" i="9"/>
  <c r="B42" i="9"/>
  <c r="B43" i="9"/>
  <c r="B44" i="9" s="1"/>
  <c r="B45" i="9" s="1"/>
  <c r="B46" i="9" s="1"/>
  <c r="B47" i="9" s="1"/>
  <c r="B40" i="9"/>
  <c r="G48" i="9"/>
  <c r="G47" i="9"/>
  <c r="G46" i="9"/>
  <c r="G45" i="9"/>
  <c r="G44" i="9"/>
  <c r="G43" i="9"/>
  <c r="G42" i="9"/>
  <c r="G41" i="9"/>
  <c r="G40" i="9"/>
  <c r="G62" i="9"/>
  <c r="G57" i="9"/>
  <c r="H58" i="9" s="1"/>
  <c r="G53" i="9"/>
  <c r="H54" i="9" s="1"/>
  <c r="H93" i="20" l="1"/>
  <c r="H85" i="20"/>
  <c r="H87" i="20" s="1"/>
  <c r="H49" i="9"/>
  <c r="G72" i="9"/>
  <c r="H89" i="20" l="1"/>
  <c r="H91" i="20" s="1"/>
  <c r="H95" i="20" s="1"/>
  <c r="G76" i="9"/>
  <c r="H79" i="9" l="1"/>
  <c r="G29" i="9"/>
  <c r="G17" i="9"/>
  <c r="G77" i="9"/>
  <c r="H63" i="9" l="1"/>
  <c r="G66" i="9"/>
  <c r="H67" i="9" s="1"/>
  <c r="G71" i="9" l="1"/>
  <c r="G70" i="9"/>
  <c r="H73" i="9" s="1"/>
  <c r="G30" i="9" l="1"/>
  <c r="G31" i="9"/>
  <c r="G32" i="9"/>
  <c r="G33" i="9"/>
  <c r="G34" i="9"/>
  <c r="G35" i="9"/>
  <c r="G36" i="9"/>
  <c r="G28" i="9"/>
  <c r="G18" i="9"/>
  <c r="G19" i="9"/>
  <c r="G20" i="9"/>
  <c r="G21" i="9"/>
  <c r="G22" i="9"/>
  <c r="G23" i="9"/>
  <c r="G24" i="9"/>
  <c r="G16" i="9"/>
  <c r="H25" i="9" l="1"/>
  <c r="H37" i="9"/>
  <c r="G12" i="9" l="1"/>
  <c r="G11" i="9"/>
  <c r="H13" i="9" l="1"/>
  <c r="H83" i="9" l="1"/>
  <c r="H93" i="9" s="1"/>
  <c r="H85" i="9" l="1"/>
  <c r="H87" i="9" s="1"/>
  <c r="H89" i="9" l="1"/>
  <c r="H91" i="9" s="1"/>
  <c r="H95" i="9" s="1"/>
</calcChain>
</file>

<file path=xl/sharedStrings.xml><?xml version="1.0" encoding="utf-8"?>
<sst xmlns="http://schemas.openxmlformats.org/spreadsheetml/2006/main" count="336" uniqueCount="108">
  <si>
    <t>RUBRO</t>
  </si>
  <si>
    <t>UNIDAD</t>
  </si>
  <si>
    <t>gl</t>
  </si>
  <si>
    <t>D</t>
  </si>
  <si>
    <t>E</t>
  </si>
  <si>
    <t>F</t>
  </si>
  <si>
    <t>G</t>
  </si>
  <si>
    <t>PLAZO DE OBRA</t>
  </si>
  <si>
    <t>IMPLANTACIÓN Y REPLANTEO</t>
  </si>
  <si>
    <t>H</t>
  </si>
  <si>
    <t>CANTIDAD</t>
  </si>
  <si>
    <t>laudo ($)</t>
  </si>
  <si>
    <t>Oficial</t>
  </si>
  <si>
    <t>1/2 Oficial</t>
  </si>
  <si>
    <t>Peón</t>
  </si>
  <si>
    <t>I</t>
  </si>
  <si>
    <t>J</t>
  </si>
  <si>
    <t>División Arquitectura</t>
  </si>
  <si>
    <t>A</t>
  </si>
  <si>
    <t>B</t>
  </si>
  <si>
    <t>C</t>
  </si>
  <si>
    <t>DIVISIÓN ARQUITECTURA</t>
  </si>
  <si>
    <t>DATOS DEL LOCAL</t>
  </si>
  <si>
    <t>FECHA:</t>
  </si>
  <si>
    <t>PROYECTO:</t>
  </si>
  <si>
    <t>OBJETO DE LAS OBRAS:</t>
  </si>
  <si>
    <t xml:space="preserve">R U B R A D O </t>
  </si>
  <si>
    <t>DESCRIPCION</t>
  </si>
  <si>
    <t>COSTO UNITARIO (EN $)</t>
  </si>
  <si>
    <t>TOTAL RUBRO       (EN $)</t>
  </si>
  <si>
    <t>Monto Imponible</t>
  </si>
  <si>
    <t>MONTO OBRAS  SUB-TOTALES SIN IVA</t>
  </si>
  <si>
    <t>IMPREVISTOS 10 %</t>
  </si>
  <si>
    <t>SUBTOTAL OBRAS + IMPREVISTOS</t>
  </si>
  <si>
    <t>TOTAL IVA OBRAS con Imprevistos 22 % de C</t>
  </si>
  <si>
    <t>TOTAL PRECIO CON IVA INCLUÍDO</t>
  </si>
  <si>
    <t>MONTO IMPONIBLE OBRAS</t>
  </si>
  <si>
    <t>DÍAS LABORABLES</t>
  </si>
  <si>
    <t>MANTENIMIENTO DE OFERTA</t>
  </si>
  <si>
    <t>DÍAS CALENDARIO</t>
  </si>
  <si>
    <t>JORNALES estimados por oferente para monto imponible de LS</t>
  </si>
  <si>
    <t>jornales</t>
  </si>
  <si>
    <t>K</t>
  </si>
  <si>
    <t>FIRMA DE REPRESENTANTE DE LA EMPRESA</t>
  </si>
  <si>
    <t xml:space="preserve">Montevideo – Uruguay </t>
  </si>
  <si>
    <t>MONTO TOTAL OFERTADO (E+F)</t>
  </si>
  <si>
    <t>L</t>
  </si>
  <si>
    <t>FORMA DE PAGO</t>
  </si>
  <si>
    <t>DÍAS</t>
  </si>
  <si>
    <t>NOMBRE DE LA EMPRESA y RUT</t>
  </si>
  <si>
    <t>Sub-total</t>
  </si>
  <si>
    <r>
      <t xml:space="preserve"> </t>
    </r>
    <r>
      <rPr>
        <b/>
        <sz val="12"/>
        <color indexed="8"/>
        <rFont val="Roboto Cn"/>
      </rPr>
      <t>*San Salvador 1674 -of 27  ( 24101258 )</t>
    </r>
  </si>
  <si>
    <t>DEPARTAMENTO: Montevideo</t>
  </si>
  <si>
    <t>TOTALES</t>
  </si>
  <si>
    <t>Limpieza continua y final de obra</t>
  </si>
  <si>
    <t>Sellado de gargantas, pretiles, lateral de ductos</t>
  </si>
  <si>
    <t>Sellado de desagües, bajadas, pases.</t>
  </si>
  <si>
    <t xml:space="preserve">Prueba hidráulica de Azoteas </t>
  </si>
  <si>
    <t>Prueba hidráulica de bajadas de pluviales desde el pié de bajada</t>
  </si>
  <si>
    <t>Membrana 40kg</t>
  </si>
  <si>
    <t>Imprimación con emulsión asfáltica solvente 2 manos</t>
  </si>
  <si>
    <t>un</t>
  </si>
  <si>
    <r>
      <t>m</t>
    </r>
    <r>
      <rPr>
        <sz val="12"/>
        <color indexed="8"/>
        <rFont val="Arial"/>
        <family val="2"/>
      </rPr>
      <t>²</t>
    </r>
  </si>
  <si>
    <t>TOTAL SUBRUBRO       (EN $)</t>
  </si>
  <si>
    <t>Pintado con impermeabilizante liquido blanco dos manos de pretiles</t>
  </si>
  <si>
    <t>ESCUELA TÉCNICA ARROYO SECO</t>
  </si>
  <si>
    <t>1.1</t>
  </si>
  <si>
    <t>1.2</t>
  </si>
  <si>
    <t>2.1</t>
  </si>
  <si>
    <t>2.2</t>
  </si>
  <si>
    <t>2.3</t>
  </si>
  <si>
    <t>2.4</t>
  </si>
  <si>
    <t>2.5</t>
  </si>
  <si>
    <t>2.6</t>
  </si>
  <si>
    <t>2.7</t>
  </si>
  <si>
    <t>2.8</t>
  </si>
  <si>
    <t>Refacción y adecuaciones de Azoteas.</t>
  </si>
  <si>
    <t>2.</t>
  </si>
  <si>
    <t xml:space="preserve"> AZOTEA 001</t>
  </si>
  <si>
    <t xml:space="preserve"> AZOTEA 002</t>
  </si>
  <si>
    <t>ALBAÑILERÍA</t>
  </si>
  <si>
    <t>PINTURA (dos manos)</t>
  </si>
  <si>
    <t>CARPINTERÍA</t>
  </si>
  <si>
    <t xml:space="preserve">Picado y recuperación de revoque en Aula </t>
  </si>
  <si>
    <t>Limpieza de superficie, retiro de membranas</t>
  </si>
  <si>
    <t>Implantación de Obra  (incluye servicios de prevención)</t>
  </si>
  <si>
    <t>AULA</t>
  </si>
  <si>
    <t>ARQ. Andrea Bissio</t>
  </si>
  <si>
    <t>global</t>
  </si>
  <si>
    <t>ALUMINIO</t>
  </si>
  <si>
    <t>Pintura de cielorraso en Aula</t>
  </si>
  <si>
    <t>A01 - Mampara de 2.55x2.40m</t>
  </si>
  <si>
    <t>C01 - Abertura batiente de acceso a Adscripción 1.00x1.90m</t>
  </si>
  <si>
    <t>CIELORRASO</t>
  </si>
  <si>
    <t>Colocación de Isopanel autoportante en Adscripción</t>
  </si>
  <si>
    <t>1.</t>
  </si>
  <si>
    <t>mlineal</t>
  </si>
  <si>
    <t xml:space="preserve">ELÉCTRICA </t>
  </si>
  <si>
    <t>Luminarias LED</t>
  </si>
  <si>
    <t>ADSCRIPCIÓN</t>
  </si>
  <si>
    <t>2.9</t>
  </si>
  <si>
    <t>Retiro y recolocación de losetas</t>
  </si>
  <si>
    <t>Cableado y canalizaciones</t>
  </si>
  <si>
    <t>Tomacorrientes e Interruptores</t>
  </si>
  <si>
    <t>A02 - Mampara de 3.60x2.40m</t>
  </si>
  <si>
    <t>Colocación de abertura corrediza en A2</t>
  </si>
  <si>
    <t xml:space="preserve">un </t>
  </si>
  <si>
    <t xml:space="preserve">BAJO TANQUE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</si>
</sst>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&quot;$U&quot;\ * #,##0.00_);_(&quot;$U&quot;\ * \(#,##0.00\);_(&quot;$U&quot;\ * &quot;-&quot;??_);_(@_)"/>
    <numFmt numFmtId="165" formatCode="_(* #,##0.00_);_(* \(#,##0.00\);_(* &quot;-&quot;??_);_(@_)"/>
    <numFmt numFmtId="166" formatCode="_ * #,##0.00_ ;_ * \-#,##0.00_ ;_ * &quot;-&quot;??_ ;_ @_ "/>
    <numFmt numFmtId="167" formatCode="_ &quot;$U&quot;\ * #,##0.00_ ;_ &quot;$U&quot;\ * \-#,##0.00_ ;_ &quot;$U&quot;\ * &quot;-&quot;??_ ;_ @_ "/>
    <numFmt numFmtId="168" formatCode="_(&quot;$U&quot;\ * #,##0_);_(&quot;$U&quot;\ * \(#,##0\);_(&quot;$U&quot;\ * &quot;-&quot;??_);_(@_)"/>
    <numFmt numFmtId="169" formatCode="_(* #,##0_);_(* \(#,##0\);_(* &quot;-&quot;??_);_(@_)"/>
    <numFmt numFmtId="170" formatCode="&quot;$U&quot;\ #,##0.00"/>
    <numFmt numFmtId="171" formatCode="&quot;$U&quot;\ #,##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Roboto Cn"/>
    </font>
    <font>
      <b/>
      <sz val="12"/>
      <color theme="1"/>
      <name val="Roboto Cn"/>
    </font>
    <font>
      <sz val="12"/>
      <color theme="1"/>
      <name val="Roboto Cn"/>
    </font>
    <font>
      <sz val="12"/>
      <name val="Roboto Cn"/>
    </font>
    <font>
      <b/>
      <sz val="16"/>
      <name val="Arial"/>
      <family val="2"/>
    </font>
    <font>
      <sz val="14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2"/>
      <color indexed="8"/>
      <name val="Roboto Cn"/>
    </font>
    <font>
      <sz val="12"/>
      <color indexed="8"/>
      <name val="Roboto Cn"/>
    </font>
    <font>
      <sz val="12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2"/>
      <color theme="0"/>
      <name val="Roboto Cn"/>
    </font>
    <font>
      <sz val="12"/>
      <color theme="0"/>
      <name val="Roboto Cn"/>
    </font>
    <font>
      <sz val="12"/>
      <color rgb="FFFF0000"/>
      <name val="Roboto Cn"/>
    </font>
    <font>
      <b/>
      <sz val="12"/>
      <color rgb="FFFF0000"/>
      <name val="Roboto Cn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00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29" xfId="0" applyFont="1" applyBorder="1"/>
    <xf numFmtId="0" fontId="5" fillId="0" borderId="29" xfId="0" applyFont="1" applyBorder="1" applyAlignment="1">
      <alignment horizontal="center" vertical="center"/>
    </xf>
    <xf numFmtId="0" fontId="2" fillId="0" borderId="0" xfId="0" applyFont="1"/>
    <xf numFmtId="0" fontId="8" fillId="0" borderId="0" xfId="0" applyFont="1"/>
    <xf numFmtId="0" fontId="12" fillId="0" borderId="11" xfId="0" applyFont="1" applyFill="1" applyBorder="1" applyAlignment="1">
      <alignment vertical="center" wrapText="1"/>
    </xf>
    <xf numFmtId="0" fontId="12" fillId="4" borderId="4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/>
    </xf>
    <xf numFmtId="0" fontId="5" fillId="4" borderId="13" xfId="0" applyFont="1" applyFill="1" applyBorder="1" applyAlignment="1">
      <alignment horizontal="center" vertical="center"/>
    </xf>
    <xf numFmtId="0" fontId="5" fillId="2" borderId="0" xfId="0" applyFont="1" applyFill="1"/>
    <xf numFmtId="0" fontId="4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/>
    <xf numFmtId="0" fontId="10" fillId="3" borderId="18" xfId="0" applyFont="1" applyFill="1" applyBorder="1" applyAlignment="1">
      <alignment vertical="center"/>
    </xf>
    <xf numFmtId="0" fontId="10" fillId="3" borderId="5" xfId="0" applyFont="1" applyFill="1" applyBorder="1" applyAlignment="1">
      <alignment vertical="center"/>
    </xf>
    <xf numFmtId="0" fontId="10" fillId="3" borderId="8" xfId="0" applyFont="1" applyFill="1" applyBorder="1" applyAlignment="1">
      <alignment vertical="center"/>
    </xf>
    <xf numFmtId="170" fontId="5" fillId="0" borderId="29" xfId="0" applyNumberFormat="1" applyFont="1" applyBorder="1"/>
    <xf numFmtId="170" fontId="5" fillId="0" borderId="2" xfId="0" applyNumberFormat="1" applyFont="1" applyBorder="1"/>
    <xf numFmtId="171" fontId="3" fillId="5" borderId="43" xfId="0" applyNumberFormat="1" applyFont="1" applyFill="1" applyBorder="1" applyAlignment="1"/>
    <xf numFmtId="168" fontId="4" fillId="5" borderId="6" xfId="6" applyNumberFormat="1" applyFont="1" applyFill="1" applyBorder="1" applyAlignment="1">
      <alignment vertical="center"/>
    </xf>
    <xf numFmtId="4" fontId="3" fillId="5" borderId="7" xfId="0" applyNumberFormat="1" applyFont="1" applyFill="1" applyBorder="1" applyAlignment="1">
      <alignment vertical="center"/>
    </xf>
    <xf numFmtId="4" fontId="3" fillId="0" borderId="7" xfId="0" applyNumberFormat="1" applyFont="1" applyFill="1" applyBorder="1" applyAlignment="1">
      <alignment vertical="center"/>
    </xf>
    <xf numFmtId="168" fontId="4" fillId="0" borderId="6" xfId="6" applyNumberFormat="1" applyFont="1" applyFill="1" applyBorder="1" applyAlignment="1">
      <alignment vertical="center"/>
    </xf>
    <xf numFmtId="168" fontId="4" fillId="0" borderId="0" xfId="6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0" fontId="13" fillId="0" borderId="0" xfId="8" applyFont="1" applyFill="1" applyBorder="1" applyAlignment="1">
      <alignment vertical="center" wrapText="1"/>
    </xf>
    <xf numFmtId="0" fontId="5" fillId="0" borderId="2" xfId="8" applyFont="1" applyFill="1" applyBorder="1" applyAlignment="1">
      <alignment vertical="center"/>
    </xf>
    <xf numFmtId="168" fontId="14" fillId="0" borderId="2" xfId="9" applyNumberFormat="1" applyFont="1" applyFill="1" applyBorder="1" applyAlignment="1">
      <alignment horizontal="center" vertical="center" wrapText="1"/>
    </xf>
    <xf numFmtId="168" fontId="14" fillId="0" borderId="3" xfId="9" applyNumberFormat="1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vertical="center"/>
    </xf>
    <xf numFmtId="168" fontId="14" fillId="0" borderId="17" xfId="9" applyNumberFormat="1" applyFont="1" applyFill="1" applyBorder="1" applyAlignment="1">
      <alignment horizontal="center" vertical="center" wrapText="1"/>
    </xf>
    <xf numFmtId="168" fontId="14" fillId="0" borderId="38" xfId="9" applyNumberFormat="1" applyFont="1" applyFill="1" applyBorder="1" applyAlignment="1">
      <alignment horizontal="center" vertical="center" wrapText="1"/>
    </xf>
    <xf numFmtId="168" fontId="4" fillId="0" borderId="0" xfId="6" applyNumberFormat="1" applyFont="1" applyFill="1" applyBorder="1"/>
    <xf numFmtId="4" fontId="3" fillId="0" borderId="0" xfId="0" applyNumberFormat="1" applyFont="1" applyFill="1" applyBorder="1"/>
    <xf numFmtId="0" fontId="6" fillId="0" borderId="0" xfId="0" applyFont="1"/>
    <xf numFmtId="0" fontId="3" fillId="4" borderId="11" xfId="0" applyFont="1" applyFill="1" applyBorder="1" applyAlignment="1">
      <alignment horizontal="center" vertical="center"/>
    </xf>
    <xf numFmtId="0" fontId="3" fillId="4" borderId="13" xfId="0" applyFont="1" applyFill="1" applyBorder="1"/>
    <xf numFmtId="0" fontId="6" fillId="4" borderId="13" xfId="0" applyFont="1" applyFill="1" applyBorder="1" applyAlignment="1"/>
    <xf numFmtId="0" fontId="6" fillId="4" borderId="12" xfId="0" applyFont="1" applyFill="1" applyBorder="1" applyAlignment="1"/>
    <xf numFmtId="0" fontId="6" fillId="0" borderId="0" xfId="0" applyFont="1" applyBorder="1"/>
    <xf numFmtId="0" fontId="5" fillId="2" borderId="0" xfId="0" applyFont="1" applyFill="1" applyBorder="1"/>
    <xf numFmtId="0" fontId="4" fillId="4" borderId="11" xfId="0" applyFont="1" applyFill="1" applyBorder="1" applyAlignment="1">
      <alignment horizontal="center" vertical="center"/>
    </xf>
    <xf numFmtId="0" fontId="5" fillId="4" borderId="12" xfId="0" applyFont="1" applyFill="1" applyBorder="1"/>
    <xf numFmtId="2" fontId="4" fillId="6" borderId="35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2" fontId="4" fillId="6" borderId="4" xfId="3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/>
    </xf>
    <xf numFmtId="169" fontId="4" fillId="0" borderId="0" xfId="7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9" fontId="5" fillId="0" borderId="0" xfId="7" applyNumberFormat="1" applyFont="1" applyFill="1" applyBorder="1" applyAlignment="1">
      <alignment vertical="center"/>
    </xf>
    <xf numFmtId="168" fontId="5" fillId="0" borderId="0" xfId="6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2" fontId="4" fillId="2" borderId="0" xfId="3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2" fontId="4" fillId="6" borderId="18" xfId="3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4" fillId="0" borderId="9" xfId="8" applyFont="1" applyFill="1" applyBorder="1" applyAlignment="1">
      <alignment vertical="center" wrapText="1"/>
    </xf>
    <xf numFmtId="0" fontId="4" fillId="0" borderId="10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vertical="center"/>
    </xf>
    <xf numFmtId="0" fontId="5" fillId="0" borderId="16" xfId="8" applyFont="1" applyFill="1" applyBorder="1" applyAlignment="1">
      <alignment vertical="center"/>
    </xf>
    <xf numFmtId="169" fontId="4" fillId="0" borderId="0" xfId="7" applyNumberFormat="1" applyFont="1" applyFill="1" applyBorder="1" applyAlignment="1">
      <alignment horizontal="right"/>
    </xf>
    <xf numFmtId="0" fontId="4" fillId="0" borderId="0" xfId="0" applyFont="1" applyFill="1" applyBorder="1"/>
    <xf numFmtId="0" fontId="6" fillId="0" borderId="0" xfId="0" applyFont="1" applyFill="1" applyBorder="1"/>
    <xf numFmtId="169" fontId="5" fillId="0" borderId="0" xfId="7" applyNumberFormat="1" applyFont="1" applyFill="1" applyBorder="1"/>
    <xf numFmtId="168" fontId="5" fillId="0" borderId="0" xfId="6" applyNumberFormat="1" applyFont="1" applyFill="1" applyBorder="1"/>
    <xf numFmtId="0" fontId="3" fillId="0" borderId="39" xfId="0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right"/>
    </xf>
    <xf numFmtId="0" fontId="6" fillId="0" borderId="41" xfId="0" applyFont="1" applyBorder="1"/>
    <xf numFmtId="17" fontId="12" fillId="0" borderId="11" xfId="0" applyNumberFormat="1" applyFont="1" applyFill="1" applyBorder="1" applyAlignment="1">
      <alignment horizontal="center" vertical="center" wrapText="1"/>
    </xf>
    <xf numFmtId="17" fontId="12" fillId="0" borderId="13" xfId="0" applyNumberFormat="1" applyFont="1" applyFill="1" applyBorder="1" applyAlignment="1">
      <alignment horizontal="center" vertical="center" wrapText="1"/>
    </xf>
    <xf numFmtId="168" fontId="13" fillId="0" borderId="34" xfId="9" applyNumberFormat="1" applyFont="1" applyFill="1" applyBorder="1" applyAlignment="1">
      <alignment horizontal="center" vertical="center" wrapText="1"/>
    </xf>
    <xf numFmtId="168" fontId="14" fillId="0" borderId="11" xfId="9" applyNumberFormat="1" applyFont="1" applyFill="1" applyBorder="1" applyAlignment="1">
      <alignment horizontal="center" vertical="center" wrapText="1"/>
    </xf>
    <xf numFmtId="168" fontId="14" fillId="0" borderId="22" xfId="9" applyNumberFormat="1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/>
    </xf>
    <xf numFmtId="0" fontId="15" fillId="0" borderId="2" xfId="3" applyFont="1" applyBorder="1" applyAlignment="1">
      <alignment horizontal="left" vertical="center" wrapText="1"/>
    </xf>
    <xf numFmtId="0" fontId="15" fillId="0" borderId="46" xfId="3" applyFont="1" applyFill="1" applyBorder="1" applyAlignment="1">
      <alignment horizontal="left" vertical="center" wrapText="1"/>
    </xf>
    <xf numFmtId="0" fontId="15" fillId="0" borderId="47" xfId="3" applyFont="1" applyFill="1" applyBorder="1" applyAlignment="1">
      <alignment horizontal="left" vertical="center" wrapText="1"/>
    </xf>
    <xf numFmtId="0" fontId="16" fillId="2" borderId="12" xfId="0" applyFont="1" applyFill="1" applyBorder="1"/>
    <xf numFmtId="171" fontId="3" fillId="2" borderId="0" xfId="0" applyNumberFormat="1" applyFont="1" applyFill="1" applyBorder="1" applyAlignment="1"/>
    <xf numFmtId="171" fontId="3" fillId="4" borderId="13" xfId="0" applyNumberFormat="1" applyFont="1" applyFill="1" applyBorder="1" applyAlignment="1"/>
    <xf numFmtId="0" fontId="15" fillId="0" borderId="2" xfId="3" applyFont="1" applyFill="1" applyBorder="1" applyAlignment="1">
      <alignment horizontal="left" vertical="center" wrapText="1"/>
    </xf>
    <xf numFmtId="171" fontId="3" fillId="2" borderId="2" xfId="0" applyNumberFormat="1" applyFont="1" applyFill="1" applyBorder="1" applyAlignment="1"/>
    <xf numFmtId="170" fontId="5" fillId="2" borderId="2" xfId="0" applyNumberFormat="1" applyFont="1" applyFill="1" applyBorder="1" applyAlignment="1">
      <alignment horizontal="right" vertical="center"/>
    </xf>
    <xf numFmtId="171" fontId="3" fillId="2" borderId="44" xfId="0" applyNumberFormat="1" applyFont="1" applyFill="1" applyBorder="1" applyAlignment="1"/>
    <xf numFmtId="171" fontId="6" fillId="2" borderId="2" xfId="0" applyNumberFormat="1" applyFont="1" applyFill="1" applyBorder="1" applyAlignment="1"/>
    <xf numFmtId="0" fontId="5" fillId="2" borderId="2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171" fontId="6" fillId="2" borderId="44" xfId="0" applyNumberFormat="1" applyFont="1" applyFill="1" applyBorder="1" applyAlignment="1"/>
    <xf numFmtId="0" fontId="16" fillId="0" borderId="29" xfId="0" applyFont="1" applyBorder="1" applyAlignment="1">
      <alignment horizontal="center" vertical="center"/>
    </xf>
    <xf numFmtId="0" fontId="19" fillId="7" borderId="0" xfId="0" applyFont="1" applyFill="1" applyBorder="1" applyAlignment="1">
      <alignment horizontal="center" vertical="center"/>
    </xf>
    <xf numFmtId="171" fontId="18" fillId="7" borderId="0" xfId="0" applyNumberFormat="1" applyFont="1" applyFill="1" applyBorder="1" applyAlignment="1"/>
    <xf numFmtId="0" fontId="19" fillId="7" borderId="0" xfId="0" applyFont="1" applyFill="1" applyBorder="1"/>
    <xf numFmtId="0" fontId="18" fillId="7" borderId="0" xfId="0" applyFont="1" applyFill="1" applyBorder="1" applyAlignment="1">
      <alignment horizontal="left"/>
    </xf>
    <xf numFmtId="0" fontId="16" fillId="2" borderId="2" xfId="0" applyFont="1" applyFill="1" applyBorder="1"/>
    <xf numFmtId="168" fontId="13" fillId="0" borderId="20" xfId="9" applyNumberFormat="1" applyFont="1" applyFill="1" applyBorder="1" applyAlignment="1">
      <alignment horizontal="center" vertical="center" wrapText="1"/>
    </xf>
    <xf numFmtId="1" fontId="15" fillId="0" borderId="2" xfId="3" applyNumberFormat="1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9" fillId="0" borderId="27" xfId="0" applyFont="1" applyBorder="1" applyAlignment="1"/>
    <xf numFmtId="0" fontId="7" fillId="0" borderId="0" xfId="0" applyFont="1" applyBorder="1" applyAlignment="1">
      <alignment vertical="center" wrapText="1"/>
    </xf>
    <xf numFmtId="0" fontId="18" fillId="7" borderId="0" xfId="0" applyFont="1" applyFill="1" applyBorder="1" applyAlignment="1">
      <alignment horizontal="center" vertical="center"/>
    </xf>
    <xf numFmtId="0" fontId="5" fillId="7" borderId="0" xfId="0" applyFont="1" applyFill="1" applyBorder="1" applyAlignment="1">
      <alignment horizontal="center" vertical="center"/>
    </xf>
    <xf numFmtId="171" fontId="3" fillId="7" borderId="0" xfId="0" applyNumberFormat="1" applyFont="1" applyFill="1" applyBorder="1" applyAlignment="1"/>
    <xf numFmtId="0" fontId="5" fillId="7" borderId="0" xfId="0" applyFont="1" applyFill="1" applyBorder="1"/>
    <xf numFmtId="0" fontId="0" fillId="2" borderId="0" xfId="0" applyFill="1"/>
    <xf numFmtId="0" fontId="5" fillId="2" borderId="2" xfId="0" applyFont="1" applyFill="1" applyBorder="1" applyAlignment="1">
      <alignment horizontal="left" vertical="center"/>
    </xf>
    <xf numFmtId="0" fontId="6" fillId="2" borderId="29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center" vertical="center"/>
    </xf>
    <xf numFmtId="171" fontId="3" fillId="2" borderId="29" xfId="0" applyNumberFormat="1" applyFont="1" applyFill="1" applyBorder="1" applyAlignment="1"/>
    <xf numFmtId="0" fontId="5" fillId="2" borderId="29" xfId="0" applyFont="1" applyFill="1" applyBorder="1"/>
    <xf numFmtId="0" fontId="3" fillId="4" borderId="13" xfId="0" applyFont="1" applyFill="1" applyBorder="1" applyAlignment="1">
      <alignment horizontal="left"/>
    </xf>
    <xf numFmtId="0" fontId="4" fillId="4" borderId="13" xfId="0" applyFont="1" applyFill="1" applyBorder="1" applyAlignment="1">
      <alignment horizontal="left" vertical="center"/>
    </xf>
    <xf numFmtId="170" fontId="5" fillId="2" borderId="29" xfId="0" applyNumberFormat="1" applyFont="1" applyFill="1" applyBorder="1" applyAlignment="1">
      <alignment horizontal="right" vertical="center"/>
    </xf>
    <xf numFmtId="170" fontId="5" fillId="0" borderId="29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/>
    </xf>
    <xf numFmtId="0" fontId="5" fillId="2" borderId="0" xfId="0" applyFont="1" applyFill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0" fontId="5" fillId="0" borderId="0" xfId="0" applyFont="1" applyFill="1"/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/>
    <xf numFmtId="0" fontId="5" fillId="0" borderId="0" xfId="0" applyFont="1" applyFill="1" applyBorder="1"/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171" fontId="3" fillId="0" borderId="2" xfId="0" applyNumberFormat="1" applyFont="1" applyFill="1" applyBorder="1" applyAlignment="1"/>
    <xf numFmtId="0" fontId="5" fillId="0" borderId="2" xfId="0" applyFont="1" applyFill="1" applyBorder="1"/>
    <xf numFmtId="0" fontId="4" fillId="7" borderId="0" xfId="0" applyFont="1" applyFill="1" applyBorder="1" applyAlignment="1">
      <alignment horizontal="right"/>
    </xf>
    <xf numFmtId="170" fontId="5" fillId="0" borderId="2" xfId="0" applyNumberFormat="1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left" vertical="center"/>
    </xf>
    <xf numFmtId="0" fontId="20" fillId="0" borderId="0" xfId="0" applyFont="1" applyFill="1"/>
    <xf numFmtId="0" fontId="21" fillId="0" borderId="0" xfId="0" applyFont="1" applyFill="1" applyBorder="1" applyAlignment="1">
      <alignment horizontal="right"/>
    </xf>
    <xf numFmtId="0" fontId="20" fillId="0" borderId="0" xfId="0" applyFont="1" applyFill="1" applyBorder="1" applyAlignment="1">
      <alignment horizontal="center" vertical="center"/>
    </xf>
    <xf numFmtId="171" fontId="21" fillId="0" borderId="0" xfId="0" applyNumberFormat="1" applyFont="1" applyFill="1" applyBorder="1" applyAlignment="1"/>
    <xf numFmtId="0" fontId="20" fillId="0" borderId="0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left"/>
    </xf>
    <xf numFmtId="0" fontId="10" fillId="3" borderId="33" xfId="0" applyFont="1" applyFill="1" applyBorder="1" applyAlignment="1">
      <alignment horizontal="center" vertical="center"/>
    </xf>
    <xf numFmtId="0" fontId="10" fillId="3" borderId="34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right"/>
    </xf>
    <xf numFmtId="0" fontId="4" fillId="5" borderId="12" xfId="0" applyFont="1" applyFill="1" applyBorder="1" applyAlignment="1">
      <alignment horizontal="right"/>
    </xf>
    <xf numFmtId="0" fontId="5" fillId="0" borderId="45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11" fillId="0" borderId="31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2" borderId="13" xfId="3" applyFont="1" applyFill="1" applyBorder="1" applyAlignment="1">
      <alignment horizontal="center" wrapText="1"/>
    </xf>
    <xf numFmtId="0" fontId="5" fillId="0" borderId="14" xfId="0" applyFont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4" fillId="4" borderId="8" xfId="0" applyFont="1" applyFill="1" applyBorder="1" applyAlignment="1">
      <alignment horizontal="left"/>
    </xf>
    <xf numFmtId="2" fontId="4" fillId="0" borderId="5" xfId="0" applyNumberFormat="1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68" fontId="4" fillId="5" borderId="36" xfId="6" applyNumberFormat="1" applyFont="1" applyFill="1" applyBorder="1" applyAlignment="1">
      <alignment horizontal="center" vertical="center"/>
    </xf>
    <xf numFmtId="168" fontId="4" fillId="5" borderId="8" xfId="6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25" xfId="0" applyNumberFormat="1" applyFont="1" applyFill="1" applyBorder="1" applyAlignment="1">
      <alignment horizontal="center" vertical="center"/>
    </xf>
    <xf numFmtId="168" fontId="13" fillId="0" borderId="19" xfId="9" applyNumberFormat="1" applyFont="1" applyFill="1" applyBorder="1" applyAlignment="1">
      <alignment horizontal="center" vertical="center" wrapText="1"/>
    </xf>
    <xf numFmtId="168" fontId="13" fillId="0" borderId="21" xfId="9" applyNumberFormat="1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6" fillId="0" borderId="42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</cellXfs>
  <cellStyles count="10">
    <cellStyle name="Millares" xfId="7" builtinId="3"/>
    <cellStyle name="Millares 3" xfId="4"/>
    <cellStyle name="Moneda" xfId="6" builtinId="4"/>
    <cellStyle name="Moneda 2" xfId="2"/>
    <cellStyle name="Moneda 3" xfId="5"/>
    <cellStyle name="Moneda 4" xfId="9"/>
    <cellStyle name="Normal" xfId="0" builtinId="0"/>
    <cellStyle name="Normal 2" xfId="1"/>
    <cellStyle name="Normal 3" xfId="3"/>
    <cellStyle name="Normal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324969</xdr:colOff>
      <xdr:row>0</xdr:row>
      <xdr:rowOff>0</xdr:rowOff>
    </xdr:from>
    <xdr:to>
      <xdr:col>6</xdr:col>
      <xdr:colOff>100852</xdr:colOff>
      <xdr:row>0</xdr:row>
      <xdr:rowOff>851647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85" b="24261"/>
        <a:stretch/>
      </xdr:blipFill>
      <xdr:spPr>
        <a:xfrm>
          <a:off x="324969" y="0"/>
          <a:ext cx="8986558" cy="851647"/>
        </a:xfrm>
        <a:prstGeom prst="rect">
          <a:avLst/>
        </a:prstGeom>
      </xdr:spPr>
    </xdr:pic>
    <xdr:clientData/>
  </xdr:twoCellAnchor>
  <xdr:twoCellAnchor>
    <xdr:from>
      <xdr:col>7</xdr:col>
      <xdr:colOff>57149</xdr:colOff>
      <xdr:row>0</xdr:row>
      <xdr:rowOff>205317</xdr:rowOff>
    </xdr:from>
    <xdr:to>
      <xdr:col>7</xdr:col>
      <xdr:colOff>57150</xdr:colOff>
      <xdr:row>0</xdr:row>
      <xdr:rowOff>781050</xdr:rowOff>
    </xdr:to>
    <xdr:cxnSp macro="">
      <xdr:nvCxnSpPr>
        <xdr:cNvPr id="3" name="2 Conector recto"/>
        <xdr:cNvCxnSpPr/>
      </xdr:nvCxnSpPr>
      <xdr:spPr>
        <a:xfrm>
          <a:off x="10467974" y="205317"/>
          <a:ext cx="1" cy="575733"/>
        </a:xfrm>
        <a:prstGeom prst="line">
          <a:avLst/>
        </a:prstGeom>
        <a:ln w="1905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324969</xdr:colOff>
      <xdr:row>0</xdr:row>
      <xdr:rowOff>0</xdr:rowOff>
    </xdr:from>
    <xdr:to>
      <xdr:col>6</xdr:col>
      <xdr:colOff>100852</xdr:colOff>
      <xdr:row>0</xdr:row>
      <xdr:rowOff>851647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85" b="24261"/>
        <a:stretch/>
      </xdr:blipFill>
      <xdr:spPr>
        <a:xfrm>
          <a:off x="324969" y="0"/>
          <a:ext cx="8986558" cy="851647"/>
        </a:xfrm>
        <a:prstGeom prst="rect">
          <a:avLst/>
        </a:prstGeom>
      </xdr:spPr>
    </xdr:pic>
    <xdr:clientData/>
  </xdr:twoCellAnchor>
  <xdr:twoCellAnchor>
    <xdr:from>
      <xdr:col>7</xdr:col>
      <xdr:colOff>57149</xdr:colOff>
      <xdr:row>0</xdr:row>
      <xdr:rowOff>205317</xdr:rowOff>
    </xdr:from>
    <xdr:to>
      <xdr:col>7</xdr:col>
      <xdr:colOff>57150</xdr:colOff>
      <xdr:row>0</xdr:row>
      <xdr:rowOff>781050</xdr:rowOff>
    </xdr:to>
    <xdr:cxnSp macro="">
      <xdr:nvCxnSpPr>
        <xdr:cNvPr id="9" name="8 Conector recto"/>
        <xdr:cNvCxnSpPr/>
      </xdr:nvCxnSpPr>
      <xdr:spPr>
        <a:xfrm>
          <a:off x="10467974" y="205317"/>
          <a:ext cx="1" cy="575733"/>
        </a:xfrm>
        <a:prstGeom prst="line">
          <a:avLst/>
        </a:prstGeom>
        <a:ln w="1905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topLeftCell="A76" zoomScaleNormal="100" workbookViewId="0">
      <selection activeCell="B84" sqref="B84:I84"/>
    </sheetView>
  </sheetViews>
  <sheetFormatPr baseColWidth="10" defaultColWidth="11.42578125" defaultRowHeight="15"/>
  <cols>
    <col min="1" max="1" width="6.42578125" style="1" customWidth="1"/>
    <col min="2" max="2" width="10.85546875" style="95" customWidth="1"/>
    <col min="3" max="3" width="73.140625" style="1" customWidth="1"/>
    <col min="4" max="4" width="12" style="1" customWidth="1"/>
    <col min="5" max="5" width="17.7109375" style="1" bestFit="1" customWidth="1"/>
    <col min="6" max="7" width="18" style="1" customWidth="1"/>
    <col min="8" max="8" width="18.7109375" style="1" customWidth="1"/>
    <col min="9" max="9" width="11" style="1" customWidth="1"/>
    <col min="10" max="10" width="8.42578125" style="1" hidden="1" customWidth="1"/>
    <col min="11" max="11" width="11.42578125" style="1"/>
    <col min="12" max="12" width="11.42578125" style="1" customWidth="1"/>
    <col min="13" max="16384" width="11.42578125" style="1"/>
  </cols>
  <sheetData>
    <row r="1" spans="1:15" s="42" customFormat="1" ht="69.95" customHeight="1">
      <c r="A1" s="1"/>
      <c r="B1" s="108"/>
      <c r="C1" s="8"/>
      <c r="D1" s="8"/>
      <c r="E1" s="151"/>
      <c r="F1" s="151"/>
      <c r="G1" s="150"/>
      <c r="H1" s="151" t="s">
        <v>21</v>
      </c>
      <c r="I1" s="151"/>
      <c r="J1" s="111"/>
      <c r="K1" s="1"/>
      <c r="L1" s="47"/>
      <c r="M1" s="47"/>
      <c r="N1" s="47"/>
      <c r="O1" s="47"/>
    </row>
    <row r="2" spans="1:15" ht="20.100000000000001" customHeight="1" thickBot="1">
      <c r="B2" s="153"/>
      <c r="C2" s="153"/>
      <c r="D2" s="9"/>
      <c r="E2" s="152"/>
      <c r="F2" s="152"/>
      <c r="G2" s="110"/>
      <c r="H2" s="111"/>
      <c r="I2" s="111"/>
      <c r="J2" s="111"/>
    </row>
    <row r="3" spans="1:15" ht="15.75">
      <c r="B3" s="154" t="s">
        <v>22</v>
      </c>
      <c r="C3" s="155"/>
      <c r="D3" s="155"/>
      <c r="E3" s="155"/>
      <c r="F3" s="155"/>
      <c r="G3" s="155"/>
      <c r="H3" s="155"/>
      <c r="I3" s="156"/>
      <c r="J3"/>
    </row>
    <row r="4" spans="1:15" s="42" customFormat="1" ht="18">
      <c r="B4" s="157" t="s">
        <v>65</v>
      </c>
      <c r="C4" s="158"/>
      <c r="D4" s="10" t="s">
        <v>23</v>
      </c>
      <c r="E4" s="78">
        <v>44490</v>
      </c>
      <c r="F4" s="77" t="s">
        <v>24</v>
      </c>
      <c r="G4" s="78"/>
      <c r="H4" s="159" t="s">
        <v>87</v>
      </c>
      <c r="I4" s="160"/>
      <c r="J4"/>
      <c r="K4" s="1"/>
      <c r="L4" s="47"/>
      <c r="M4" s="47"/>
      <c r="N4" s="47"/>
      <c r="O4" s="47"/>
    </row>
    <row r="5" spans="1:15" ht="18.75" thickBot="1">
      <c r="B5" s="166" t="s">
        <v>52</v>
      </c>
      <c r="C5" s="167"/>
      <c r="D5" s="168" t="s">
        <v>25</v>
      </c>
      <c r="E5" s="169"/>
      <c r="F5" s="169" t="s">
        <v>76</v>
      </c>
      <c r="G5" s="169"/>
      <c r="H5" s="169"/>
      <c r="I5" s="170"/>
      <c r="J5"/>
    </row>
    <row r="6" spans="1:15" ht="16.5" thickBot="1">
      <c r="B6" s="171"/>
      <c r="C6" s="171"/>
      <c r="D6" s="171"/>
      <c r="E6" s="171"/>
      <c r="F6" s="171"/>
      <c r="G6" s="171"/>
      <c r="H6" s="171"/>
      <c r="I6" s="171"/>
      <c r="J6"/>
    </row>
    <row r="7" spans="1:15" ht="16.5" thickBot="1">
      <c r="B7" s="21" t="s">
        <v>26</v>
      </c>
      <c r="C7" s="22"/>
      <c r="D7" s="22"/>
      <c r="E7" s="22"/>
      <c r="F7" s="22"/>
      <c r="G7" s="22"/>
      <c r="H7" s="22"/>
      <c r="I7" s="23"/>
      <c r="J7"/>
    </row>
    <row r="8" spans="1:15" s="42" customFormat="1" ht="45.75" thickBot="1">
      <c r="A8" s="1"/>
      <c r="B8" s="11" t="s">
        <v>0</v>
      </c>
      <c r="C8" s="11" t="s">
        <v>27</v>
      </c>
      <c r="D8" s="11" t="s">
        <v>1</v>
      </c>
      <c r="E8" s="11" t="s">
        <v>10</v>
      </c>
      <c r="F8" s="12" t="s">
        <v>28</v>
      </c>
      <c r="G8" s="13" t="s">
        <v>63</v>
      </c>
      <c r="H8" s="13" t="s">
        <v>29</v>
      </c>
      <c r="I8" s="12" t="s">
        <v>30</v>
      </c>
      <c r="J8"/>
      <c r="K8" s="1"/>
      <c r="L8" s="47"/>
      <c r="M8" s="47"/>
      <c r="N8" s="47"/>
      <c r="O8" s="47"/>
    </row>
    <row r="9" spans="1:15" ht="15.75">
      <c r="A9" s="42"/>
      <c r="B9" s="172"/>
      <c r="C9" s="172"/>
      <c r="D9" s="172"/>
      <c r="E9" s="172"/>
      <c r="F9" s="172"/>
      <c r="G9" s="172"/>
      <c r="H9" s="172"/>
      <c r="I9" s="172"/>
      <c r="J9"/>
    </row>
    <row r="10" spans="1:15" ht="15.75">
      <c r="B10" s="43" t="s">
        <v>95</v>
      </c>
      <c r="C10" s="44" t="s">
        <v>8</v>
      </c>
      <c r="D10" s="45"/>
      <c r="E10" s="45"/>
      <c r="F10" s="45"/>
      <c r="G10" s="45"/>
      <c r="H10" s="45"/>
      <c r="I10" s="46"/>
    </row>
    <row r="11" spans="1:15">
      <c r="B11" s="14" t="s">
        <v>66</v>
      </c>
      <c r="C11" s="6" t="s">
        <v>85</v>
      </c>
      <c r="D11" s="7" t="s">
        <v>88</v>
      </c>
      <c r="E11" s="7">
        <v>1</v>
      </c>
      <c r="F11" s="24">
        <v>45000</v>
      </c>
      <c r="G11" s="24">
        <f>F11*E11</f>
        <v>45000</v>
      </c>
      <c r="H11" s="24"/>
      <c r="I11" s="6"/>
    </row>
    <row r="12" spans="1:15" ht="16.5" thickBot="1">
      <c r="B12" s="14" t="s">
        <v>67</v>
      </c>
      <c r="C12" s="83" t="s">
        <v>54</v>
      </c>
      <c r="D12" s="4" t="s">
        <v>88</v>
      </c>
      <c r="E12" s="7">
        <v>1</v>
      </c>
      <c r="F12" s="25">
        <v>20000</v>
      </c>
      <c r="G12" s="126">
        <f>F12*E12</f>
        <v>20000</v>
      </c>
      <c r="H12" s="3"/>
      <c r="I12" s="3"/>
      <c r="J12" s="2"/>
    </row>
    <row r="13" spans="1:15" ht="15.75">
      <c r="B13" s="161" t="s">
        <v>50</v>
      </c>
      <c r="C13" s="162"/>
      <c r="D13" s="173"/>
      <c r="E13" s="174"/>
      <c r="F13" s="174"/>
      <c r="G13" s="149"/>
      <c r="H13" s="26">
        <f>G11+G12</f>
        <v>65000</v>
      </c>
      <c r="I13" s="3"/>
    </row>
    <row r="14" spans="1:15" ht="15.75">
      <c r="B14" s="175"/>
      <c r="C14" s="175"/>
      <c r="D14" s="175"/>
      <c r="E14" s="175"/>
      <c r="F14" s="175"/>
      <c r="G14" s="175"/>
      <c r="H14" s="175"/>
      <c r="I14" s="175"/>
      <c r="J14" s="42"/>
    </row>
    <row r="15" spans="1:15" ht="15.75">
      <c r="B15" s="112" t="s">
        <v>77</v>
      </c>
      <c r="C15" s="101" t="s">
        <v>78</v>
      </c>
      <c r="D15" s="98"/>
      <c r="E15" s="98"/>
      <c r="F15" s="98"/>
      <c r="G15" s="98"/>
      <c r="H15" s="99"/>
      <c r="I15" s="100"/>
    </row>
    <row r="16" spans="1:15" ht="15.75">
      <c r="B16" s="4" t="s">
        <v>68</v>
      </c>
      <c r="C16" s="94" t="s">
        <v>84</v>
      </c>
      <c r="D16" s="97" t="s">
        <v>62</v>
      </c>
      <c r="E16" s="19">
        <v>190</v>
      </c>
      <c r="F16" s="91">
        <v>120</v>
      </c>
      <c r="G16" s="91">
        <f>F16*E16</f>
        <v>22800</v>
      </c>
      <c r="H16" s="93"/>
      <c r="I16" s="20"/>
      <c r="K16"/>
    </row>
    <row r="17" spans="1:15" ht="15.75">
      <c r="B17" s="4" t="s">
        <v>69</v>
      </c>
      <c r="C17" s="94" t="s">
        <v>101</v>
      </c>
      <c r="D17" s="97" t="s">
        <v>62</v>
      </c>
      <c r="E17" s="19">
        <v>190</v>
      </c>
      <c r="F17" s="91">
        <v>750</v>
      </c>
      <c r="G17" s="91">
        <f>F17*E17</f>
        <v>142500</v>
      </c>
      <c r="H17" s="93"/>
      <c r="I17" s="20"/>
      <c r="K17"/>
    </row>
    <row r="18" spans="1:15" ht="15.75">
      <c r="B18" s="4" t="s">
        <v>70</v>
      </c>
      <c r="C18" s="1" t="s">
        <v>60</v>
      </c>
      <c r="D18" s="97" t="s">
        <v>62</v>
      </c>
      <c r="E18" s="19">
        <v>190</v>
      </c>
      <c r="F18" s="91">
        <v>220</v>
      </c>
      <c r="G18" s="91">
        <f t="shared" ref="G18:G24" si="0">F18*E18</f>
        <v>41800</v>
      </c>
      <c r="H18" s="93"/>
      <c r="I18" s="20"/>
      <c r="K18"/>
    </row>
    <row r="19" spans="1:15" ht="15.75">
      <c r="B19" s="4" t="s">
        <v>71</v>
      </c>
      <c r="C19" s="94" t="s">
        <v>59</v>
      </c>
      <c r="D19" s="97" t="s">
        <v>62</v>
      </c>
      <c r="E19" s="19">
        <v>190</v>
      </c>
      <c r="F19" s="91">
        <v>1100</v>
      </c>
      <c r="G19" s="91">
        <f t="shared" si="0"/>
        <v>209000</v>
      </c>
      <c r="H19" s="93"/>
      <c r="I19" s="20"/>
      <c r="K19"/>
    </row>
    <row r="20" spans="1:15" s="42" customFormat="1" ht="15.75">
      <c r="A20" s="1"/>
      <c r="B20" s="4" t="s">
        <v>72</v>
      </c>
      <c r="C20" s="84" t="s">
        <v>55</v>
      </c>
      <c r="D20" s="97" t="s">
        <v>2</v>
      </c>
      <c r="E20" s="19">
        <v>1</v>
      </c>
      <c r="F20" s="91">
        <v>10000</v>
      </c>
      <c r="G20" s="91">
        <f t="shared" si="0"/>
        <v>10000</v>
      </c>
      <c r="H20" s="96"/>
      <c r="I20" s="20"/>
      <c r="J20" s="1"/>
      <c r="K20"/>
      <c r="L20" s="47"/>
      <c r="M20" s="47"/>
      <c r="N20" s="47"/>
      <c r="O20" s="47"/>
    </row>
    <row r="21" spans="1:15" ht="15.75">
      <c r="B21" s="4" t="s">
        <v>73</v>
      </c>
      <c r="C21" s="85" t="s">
        <v>56</v>
      </c>
      <c r="D21" s="97" t="s">
        <v>61</v>
      </c>
      <c r="E21" s="19">
        <v>1</v>
      </c>
      <c r="F21" s="91">
        <v>5000</v>
      </c>
      <c r="G21" s="91">
        <f t="shared" si="0"/>
        <v>5000</v>
      </c>
      <c r="H21" s="96"/>
      <c r="I21" s="20"/>
      <c r="K21"/>
    </row>
    <row r="22" spans="1:15" ht="15.75">
      <c r="B22" s="4" t="s">
        <v>74</v>
      </c>
      <c r="C22" s="89" t="s">
        <v>57</v>
      </c>
      <c r="D22" s="19" t="s">
        <v>61</v>
      </c>
      <c r="E22" s="19">
        <v>1</v>
      </c>
      <c r="F22" s="91">
        <v>6000</v>
      </c>
      <c r="G22" s="91">
        <f t="shared" si="0"/>
        <v>6000</v>
      </c>
      <c r="H22" s="90"/>
      <c r="I22" s="20"/>
    </row>
    <row r="23" spans="1:15" ht="15.75">
      <c r="B23" s="4" t="s">
        <v>75</v>
      </c>
      <c r="C23" s="89" t="s">
        <v>58</v>
      </c>
      <c r="D23" s="19" t="s">
        <v>61</v>
      </c>
      <c r="E23" s="19">
        <v>1</v>
      </c>
      <c r="F23" s="91">
        <v>2000</v>
      </c>
      <c r="G23" s="91">
        <f t="shared" si="0"/>
        <v>2000</v>
      </c>
      <c r="H23" s="90"/>
      <c r="I23" s="20"/>
    </row>
    <row r="24" spans="1:15" ht="15.75" thickBot="1">
      <c r="B24" s="4" t="s">
        <v>100</v>
      </c>
      <c r="C24" s="102" t="s">
        <v>64</v>
      </c>
      <c r="D24" s="97" t="s">
        <v>96</v>
      </c>
      <c r="E24" s="104">
        <v>35</v>
      </c>
      <c r="F24" s="91">
        <v>500</v>
      </c>
      <c r="G24" s="91">
        <f t="shared" si="0"/>
        <v>17500</v>
      </c>
      <c r="H24" s="19"/>
      <c r="I24" s="19"/>
    </row>
    <row r="25" spans="1:15" ht="15.75">
      <c r="B25" s="161" t="s">
        <v>50</v>
      </c>
      <c r="C25" s="162"/>
      <c r="D25" s="163"/>
      <c r="E25" s="164"/>
      <c r="F25" s="164"/>
      <c r="G25" s="165"/>
      <c r="H25" s="26">
        <f>G16+G17+G18+G19+G20+G21+G22+G23+G24</f>
        <v>456600</v>
      </c>
      <c r="I25" s="3"/>
      <c r="K25"/>
    </row>
    <row r="26" spans="1:15" ht="15.75">
      <c r="B26" s="17"/>
      <c r="C26" s="17"/>
      <c r="D26" s="18"/>
      <c r="E26" s="18"/>
      <c r="F26" s="18"/>
      <c r="G26" s="18"/>
      <c r="H26" s="87"/>
      <c r="I26" s="48"/>
      <c r="K26"/>
    </row>
    <row r="27" spans="1:15" ht="15.75">
      <c r="B27" s="112">
        <v>3</v>
      </c>
      <c r="C27" s="101" t="s">
        <v>79</v>
      </c>
      <c r="D27" s="98"/>
      <c r="E27" s="98"/>
      <c r="F27" s="98"/>
      <c r="G27" s="98"/>
      <c r="H27" s="99"/>
      <c r="I27" s="100"/>
    </row>
    <row r="28" spans="1:15">
      <c r="B28" s="19">
        <f>B27+0.1</f>
        <v>3.1</v>
      </c>
      <c r="C28" s="94" t="s">
        <v>84</v>
      </c>
      <c r="D28" s="97" t="s">
        <v>62</v>
      </c>
      <c r="E28" s="19">
        <v>30</v>
      </c>
      <c r="F28" s="91">
        <v>120</v>
      </c>
      <c r="G28" s="91">
        <f>F28*E28</f>
        <v>3600</v>
      </c>
      <c r="H28" s="93"/>
      <c r="I28" s="20"/>
    </row>
    <row r="29" spans="1:15">
      <c r="B29" s="19">
        <f t="shared" ref="B29:B36" si="1">B28+0.1</f>
        <v>3.2</v>
      </c>
      <c r="C29" s="94" t="s">
        <v>101</v>
      </c>
      <c r="D29" s="97" t="s">
        <v>62</v>
      </c>
      <c r="E29" s="19">
        <v>30</v>
      </c>
      <c r="F29" s="91">
        <v>750</v>
      </c>
      <c r="G29" s="91">
        <f>F29*E29</f>
        <v>22500</v>
      </c>
      <c r="H29" s="93"/>
      <c r="I29" s="20"/>
    </row>
    <row r="30" spans="1:15">
      <c r="B30" s="19">
        <f t="shared" si="1"/>
        <v>3.3000000000000003</v>
      </c>
      <c r="C30" s="1" t="s">
        <v>60</v>
      </c>
      <c r="D30" s="97" t="s">
        <v>62</v>
      </c>
      <c r="E30" s="19">
        <v>30</v>
      </c>
      <c r="F30" s="91">
        <v>220</v>
      </c>
      <c r="G30" s="91">
        <f t="shared" ref="G30:G36" si="2">F30*E30</f>
        <v>6600</v>
      </c>
      <c r="H30" s="93"/>
      <c r="I30" s="20"/>
    </row>
    <row r="31" spans="1:15">
      <c r="B31" s="19">
        <f t="shared" si="1"/>
        <v>3.4000000000000004</v>
      </c>
      <c r="C31" s="94" t="s">
        <v>59</v>
      </c>
      <c r="D31" s="97" t="s">
        <v>62</v>
      </c>
      <c r="E31" s="19">
        <v>30</v>
      </c>
      <c r="F31" s="91">
        <v>1100</v>
      </c>
      <c r="G31" s="91">
        <f t="shared" si="2"/>
        <v>33000</v>
      </c>
      <c r="H31" s="93"/>
      <c r="I31" s="20"/>
    </row>
    <row r="32" spans="1:15">
      <c r="B32" s="19">
        <f t="shared" si="1"/>
        <v>3.5000000000000004</v>
      </c>
      <c r="C32" s="84" t="s">
        <v>55</v>
      </c>
      <c r="D32" s="97" t="s">
        <v>2</v>
      </c>
      <c r="E32" s="19">
        <v>1</v>
      </c>
      <c r="F32" s="91">
        <v>10000</v>
      </c>
      <c r="G32" s="91">
        <f t="shared" si="2"/>
        <v>10000</v>
      </c>
      <c r="H32" s="96"/>
      <c r="I32" s="20"/>
    </row>
    <row r="33" spans="1:11">
      <c r="B33" s="19">
        <f t="shared" si="1"/>
        <v>3.6000000000000005</v>
      </c>
      <c r="C33" s="85" t="s">
        <v>56</v>
      </c>
      <c r="D33" s="97" t="s">
        <v>61</v>
      </c>
      <c r="E33" s="19">
        <v>1</v>
      </c>
      <c r="F33" s="91">
        <v>5000</v>
      </c>
      <c r="G33" s="91">
        <f t="shared" si="2"/>
        <v>5000</v>
      </c>
      <c r="H33" s="96"/>
      <c r="I33" s="20"/>
    </row>
    <row r="34" spans="1:11" ht="15.75">
      <c r="B34" s="19">
        <f t="shared" si="1"/>
        <v>3.7000000000000006</v>
      </c>
      <c r="C34" s="89" t="s">
        <v>57</v>
      </c>
      <c r="D34" s="19" t="s">
        <v>61</v>
      </c>
      <c r="E34" s="19">
        <v>1</v>
      </c>
      <c r="F34" s="91">
        <v>6000</v>
      </c>
      <c r="G34" s="91">
        <f t="shared" si="2"/>
        <v>6000</v>
      </c>
      <c r="H34" s="90"/>
      <c r="I34" s="20"/>
    </row>
    <row r="35" spans="1:11" ht="15.75">
      <c r="B35" s="19">
        <f t="shared" si="1"/>
        <v>3.8000000000000007</v>
      </c>
      <c r="C35" s="89" t="s">
        <v>58</v>
      </c>
      <c r="D35" s="19" t="s">
        <v>61</v>
      </c>
      <c r="E35" s="19">
        <v>1</v>
      </c>
      <c r="F35" s="91">
        <v>2000</v>
      </c>
      <c r="G35" s="91">
        <f t="shared" si="2"/>
        <v>2000</v>
      </c>
      <c r="H35" s="90"/>
      <c r="I35" s="20"/>
    </row>
    <row r="36" spans="1:11" ht="16.5" thickBot="1">
      <c r="B36" s="19">
        <f t="shared" si="1"/>
        <v>3.9000000000000008</v>
      </c>
      <c r="C36" s="86" t="s">
        <v>64</v>
      </c>
      <c r="D36" s="97" t="s">
        <v>96</v>
      </c>
      <c r="E36" s="104">
        <v>6</v>
      </c>
      <c r="F36" s="91">
        <v>500</v>
      </c>
      <c r="G36" s="91">
        <f t="shared" si="2"/>
        <v>3000</v>
      </c>
      <c r="H36" s="92"/>
      <c r="I36" s="20"/>
    </row>
    <row r="37" spans="1:11" ht="15.75">
      <c r="B37" s="161" t="s">
        <v>50</v>
      </c>
      <c r="C37" s="162"/>
      <c r="D37" s="163"/>
      <c r="E37" s="164"/>
      <c r="F37" s="164"/>
      <c r="G37" s="165"/>
      <c r="H37" s="26">
        <f>G28+G29+G30+G31+G32+G33+G34+G35+G36</f>
        <v>91700</v>
      </c>
      <c r="I37" s="3"/>
    </row>
    <row r="38" spans="1:11" ht="15.75">
      <c r="A38" s="142"/>
      <c r="B38" s="143"/>
      <c r="C38" s="143"/>
      <c r="D38" s="144"/>
      <c r="E38" s="144"/>
      <c r="F38" s="144"/>
      <c r="G38" s="144"/>
      <c r="H38" s="145"/>
      <c r="I38" s="146"/>
      <c r="J38" s="142"/>
      <c r="K38" s="142"/>
    </row>
    <row r="39" spans="1:11" ht="15.75">
      <c r="A39" s="142"/>
      <c r="B39" s="112">
        <v>4</v>
      </c>
      <c r="C39" s="101" t="s">
        <v>107</v>
      </c>
      <c r="D39" s="98"/>
      <c r="E39" s="98"/>
      <c r="F39" s="98"/>
      <c r="G39" s="98"/>
      <c r="H39" s="99"/>
      <c r="I39" s="100"/>
      <c r="J39" s="142"/>
      <c r="K39" s="142"/>
    </row>
    <row r="40" spans="1:11">
      <c r="A40" s="142"/>
      <c r="B40" s="19">
        <f>B39+0.1</f>
        <v>4.0999999999999996</v>
      </c>
      <c r="C40" s="94" t="s">
        <v>84</v>
      </c>
      <c r="D40" s="97" t="s">
        <v>62</v>
      </c>
      <c r="E40" s="19">
        <v>5</v>
      </c>
      <c r="F40" s="91">
        <v>120</v>
      </c>
      <c r="G40" s="91">
        <f>F40*E40</f>
        <v>600</v>
      </c>
      <c r="H40" s="93"/>
      <c r="I40" s="20"/>
      <c r="J40" s="142"/>
      <c r="K40" s="142"/>
    </row>
    <row r="41" spans="1:11">
      <c r="A41" s="142"/>
      <c r="B41" s="19">
        <f t="shared" ref="B41:B47" si="3">B40+0.1</f>
        <v>4.1999999999999993</v>
      </c>
      <c r="C41" s="94" t="s">
        <v>101</v>
      </c>
      <c r="D41" s="97" t="s">
        <v>62</v>
      </c>
      <c r="E41" s="19">
        <v>5</v>
      </c>
      <c r="F41" s="91">
        <v>750</v>
      </c>
      <c r="G41" s="91">
        <f>F41*E41</f>
        <v>3750</v>
      </c>
      <c r="H41" s="93"/>
      <c r="I41" s="20"/>
      <c r="J41" s="142"/>
      <c r="K41" s="142"/>
    </row>
    <row r="42" spans="1:11">
      <c r="A42" s="142"/>
      <c r="B42" s="19">
        <f t="shared" si="3"/>
        <v>4.2999999999999989</v>
      </c>
      <c r="C42" s="1" t="s">
        <v>60</v>
      </c>
      <c r="D42" s="97" t="s">
        <v>62</v>
      </c>
      <c r="E42" s="19">
        <v>5</v>
      </c>
      <c r="F42" s="91">
        <v>220</v>
      </c>
      <c r="G42" s="91">
        <f t="shared" ref="G42:G48" si="4">F42*E42</f>
        <v>1100</v>
      </c>
      <c r="H42" s="93"/>
      <c r="I42" s="20"/>
      <c r="J42" s="142"/>
      <c r="K42" s="142"/>
    </row>
    <row r="43" spans="1:11">
      <c r="A43" s="142"/>
      <c r="B43" s="19">
        <f t="shared" si="3"/>
        <v>4.3999999999999986</v>
      </c>
      <c r="C43" s="94" t="s">
        <v>59</v>
      </c>
      <c r="D43" s="97" t="s">
        <v>62</v>
      </c>
      <c r="E43" s="19">
        <v>5</v>
      </c>
      <c r="F43" s="91">
        <v>1100</v>
      </c>
      <c r="G43" s="91">
        <f t="shared" si="4"/>
        <v>5500</v>
      </c>
      <c r="H43" s="93"/>
      <c r="I43" s="20"/>
      <c r="J43" s="142"/>
      <c r="K43" s="142"/>
    </row>
    <row r="44" spans="1:11">
      <c r="A44" s="142"/>
      <c r="B44" s="19">
        <f t="shared" si="3"/>
        <v>4.4999999999999982</v>
      </c>
      <c r="C44" s="84" t="s">
        <v>55</v>
      </c>
      <c r="D44" s="97" t="s">
        <v>2</v>
      </c>
      <c r="E44" s="19">
        <v>1</v>
      </c>
      <c r="F44" s="91">
        <v>10000</v>
      </c>
      <c r="G44" s="91">
        <f t="shared" si="4"/>
        <v>10000</v>
      </c>
      <c r="H44" s="96"/>
      <c r="I44" s="20"/>
      <c r="J44" s="142"/>
      <c r="K44" s="142"/>
    </row>
    <row r="45" spans="1:11">
      <c r="A45" s="142"/>
      <c r="B45" s="19">
        <f t="shared" si="3"/>
        <v>4.5999999999999979</v>
      </c>
      <c r="C45" s="85" t="s">
        <v>56</v>
      </c>
      <c r="D45" s="97" t="s">
        <v>61</v>
      </c>
      <c r="E45" s="19">
        <v>1</v>
      </c>
      <c r="F45" s="91">
        <v>5000</v>
      </c>
      <c r="G45" s="91">
        <f t="shared" si="4"/>
        <v>5000</v>
      </c>
      <c r="H45" s="96"/>
      <c r="I45" s="20"/>
      <c r="J45" s="142"/>
      <c r="K45" s="142"/>
    </row>
    <row r="46" spans="1:11" ht="15.75">
      <c r="A46" s="142"/>
      <c r="B46" s="19">
        <f t="shared" si="3"/>
        <v>4.6999999999999975</v>
      </c>
      <c r="C46" s="89" t="s">
        <v>57</v>
      </c>
      <c r="D46" s="19" t="s">
        <v>61</v>
      </c>
      <c r="E46" s="19">
        <v>1</v>
      </c>
      <c r="F46" s="91">
        <v>6000</v>
      </c>
      <c r="G46" s="91">
        <f t="shared" si="4"/>
        <v>6000</v>
      </c>
      <c r="H46" s="90"/>
      <c r="I46" s="20"/>
      <c r="J46" s="142"/>
      <c r="K46" s="142"/>
    </row>
    <row r="47" spans="1:11" ht="15.75">
      <c r="A47" s="142"/>
      <c r="B47" s="19">
        <f t="shared" si="3"/>
        <v>4.7999999999999972</v>
      </c>
      <c r="C47" s="89" t="s">
        <v>58</v>
      </c>
      <c r="D47" s="19" t="s">
        <v>61</v>
      </c>
      <c r="E47" s="19">
        <v>1</v>
      </c>
      <c r="F47" s="91">
        <v>2000</v>
      </c>
      <c r="G47" s="91">
        <f t="shared" si="4"/>
        <v>2000</v>
      </c>
      <c r="H47" s="90"/>
      <c r="I47" s="20"/>
      <c r="J47" s="142"/>
      <c r="K47" s="142"/>
    </row>
    <row r="48" spans="1:11" ht="16.5" thickBot="1">
      <c r="A48" s="142"/>
      <c r="B48" s="19">
        <f>B47+0.1</f>
        <v>4.8999999999999968</v>
      </c>
      <c r="C48" s="86" t="s">
        <v>64</v>
      </c>
      <c r="D48" s="97" t="s">
        <v>96</v>
      </c>
      <c r="E48" s="104">
        <v>6</v>
      </c>
      <c r="F48" s="91">
        <v>500</v>
      </c>
      <c r="G48" s="91">
        <f t="shared" si="4"/>
        <v>3000</v>
      </c>
      <c r="H48" s="92"/>
      <c r="I48" s="20"/>
      <c r="J48" s="142"/>
      <c r="K48" s="142"/>
    </row>
    <row r="49" spans="1:11" ht="15.75">
      <c r="A49" s="142"/>
      <c r="B49" s="161" t="s">
        <v>50</v>
      </c>
      <c r="C49" s="162"/>
      <c r="D49" s="163"/>
      <c r="E49" s="164"/>
      <c r="F49" s="164"/>
      <c r="G49" s="165"/>
      <c r="H49" s="26">
        <f>G40+G41+G42+G43+G44+G45+G46+G47+G48</f>
        <v>36950</v>
      </c>
      <c r="I49" s="3"/>
      <c r="J49" s="142"/>
      <c r="K49" s="142"/>
    </row>
    <row r="50" spans="1:11" customFormat="1" ht="15.75">
      <c r="B50" s="131"/>
      <c r="C50" s="131"/>
      <c r="D50" s="132"/>
      <c r="E50" s="132"/>
      <c r="F50" s="132"/>
      <c r="G50" s="132"/>
      <c r="H50" s="133"/>
      <c r="I50" s="134"/>
      <c r="J50" s="1"/>
      <c r="K50" s="1"/>
    </row>
    <row r="51" spans="1:11" customFormat="1" ht="15.75">
      <c r="B51" s="112"/>
      <c r="C51" s="101" t="s">
        <v>86</v>
      </c>
      <c r="D51" s="113"/>
      <c r="E51" s="113"/>
      <c r="F51" s="113"/>
      <c r="G51" s="113"/>
      <c r="H51" s="114"/>
      <c r="I51" s="115"/>
      <c r="J51" s="1"/>
      <c r="K51" s="1"/>
    </row>
    <row r="52" spans="1:11" s="116" customFormat="1" ht="15.75">
      <c r="B52" s="43">
        <v>5</v>
      </c>
      <c r="C52" s="123" t="s">
        <v>80</v>
      </c>
      <c r="D52" s="15"/>
      <c r="E52" s="15"/>
      <c r="F52" s="15"/>
      <c r="G52" s="15"/>
      <c r="H52" s="88"/>
      <c r="I52" s="50"/>
      <c r="J52" s="16"/>
      <c r="K52" s="16"/>
    </row>
    <row r="53" spans="1:11" customFormat="1" ht="16.5" thickBot="1">
      <c r="B53" s="118">
        <v>5.0999999999999996</v>
      </c>
      <c r="C53" s="119" t="s">
        <v>83</v>
      </c>
      <c r="D53" s="97" t="s">
        <v>62</v>
      </c>
      <c r="E53" s="120">
        <v>55</v>
      </c>
      <c r="F53" s="125">
        <v>300</v>
      </c>
      <c r="G53" s="125">
        <f>F53*E53</f>
        <v>16500</v>
      </c>
      <c r="H53" s="121"/>
      <c r="I53" s="122"/>
      <c r="J53" s="1"/>
      <c r="K53" s="1"/>
    </row>
    <row r="54" spans="1:11" ht="15.75">
      <c r="B54" s="161" t="s">
        <v>50</v>
      </c>
      <c r="C54" s="162"/>
      <c r="D54" s="173"/>
      <c r="E54" s="174"/>
      <c r="F54" s="174"/>
      <c r="G54" s="176"/>
      <c r="H54" s="26">
        <f>G53</f>
        <v>16500</v>
      </c>
      <c r="I54" s="3"/>
    </row>
    <row r="55" spans="1:11" customFormat="1" ht="15.75">
      <c r="B55" s="17"/>
      <c r="C55" s="17"/>
      <c r="D55" s="18"/>
      <c r="E55" s="18"/>
      <c r="F55" s="18"/>
      <c r="G55" s="18"/>
      <c r="H55" s="87"/>
      <c r="I55" s="48"/>
      <c r="J55" s="1"/>
      <c r="K55" s="1"/>
    </row>
    <row r="56" spans="1:11" customFormat="1" ht="15.75">
      <c r="B56" s="49">
        <v>6</v>
      </c>
      <c r="C56" s="124" t="s">
        <v>81</v>
      </c>
      <c r="D56" s="15"/>
      <c r="E56" s="15"/>
      <c r="F56" s="15"/>
      <c r="G56" s="15"/>
      <c r="H56" s="88"/>
      <c r="I56" s="50"/>
      <c r="J56" s="1"/>
      <c r="K56" s="1"/>
    </row>
    <row r="57" spans="1:11" customFormat="1" ht="16.5" thickBot="1">
      <c r="B57" s="19">
        <v>6.1</v>
      </c>
      <c r="C57" s="117" t="s">
        <v>90</v>
      </c>
      <c r="D57" s="97" t="s">
        <v>62</v>
      </c>
      <c r="E57" s="19">
        <v>55</v>
      </c>
      <c r="F57" s="91">
        <v>400</v>
      </c>
      <c r="G57" s="91">
        <f>F57*E57</f>
        <v>22000</v>
      </c>
      <c r="H57" s="90"/>
      <c r="I57" s="20"/>
      <c r="J57" s="1"/>
      <c r="K57" s="1"/>
    </row>
    <row r="58" spans="1:11" customFormat="1" ht="15.75">
      <c r="B58" s="161" t="s">
        <v>50</v>
      </c>
      <c r="C58" s="162"/>
      <c r="D58" s="173"/>
      <c r="E58" s="174"/>
      <c r="F58" s="174"/>
      <c r="G58" s="176"/>
      <c r="H58" s="26">
        <f>G57</f>
        <v>22000</v>
      </c>
      <c r="I58" s="3"/>
      <c r="J58" s="1"/>
      <c r="K58" s="1"/>
    </row>
    <row r="59" spans="1:11" customFormat="1" ht="15.75">
      <c r="B59" s="17"/>
      <c r="C59" s="17"/>
      <c r="D59" s="18"/>
      <c r="E59" s="18"/>
      <c r="F59" s="18"/>
      <c r="G59" s="18"/>
      <c r="H59" s="87"/>
      <c r="I59" s="48"/>
      <c r="J59" s="1"/>
      <c r="K59" s="1"/>
    </row>
    <row r="60" spans="1:11" customFormat="1" ht="15.75">
      <c r="B60" s="139"/>
      <c r="C60" s="101" t="s">
        <v>99</v>
      </c>
      <c r="D60" s="113"/>
      <c r="E60" s="113"/>
      <c r="F60" s="113"/>
      <c r="G60" s="113"/>
      <c r="H60" s="114"/>
      <c r="I60" s="115"/>
      <c r="J60" s="1"/>
      <c r="K60" s="1"/>
    </row>
    <row r="61" spans="1:11" customFormat="1" ht="15.75">
      <c r="B61" s="49">
        <v>7</v>
      </c>
      <c r="C61" s="124" t="s">
        <v>93</v>
      </c>
      <c r="D61" s="15"/>
      <c r="E61" s="15"/>
      <c r="F61" s="15"/>
      <c r="G61" s="15"/>
      <c r="H61" s="88"/>
      <c r="I61" s="50"/>
      <c r="J61" s="1"/>
      <c r="K61" s="1"/>
    </row>
    <row r="62" spans="1:11" customFormat="1" ht="16.5" thickBot="1">
      <c r="B62" s="19">
        <v>7.1</v>
      </c>
      <c r="C62" s="117" t="s">
        <v>94</v>
      </c>
      <c r="D62" s="129" t="s">
        <v>62</v>
      </c>
      <c r="E62" s="19">
        <v>8</v>
      </c>
      <c r="F62" s="91">
        <v>4000</v>
      </c>
      <c r="G62" s="91">
        <f>F62*E62</f>
        <v>32000</v>
      </c>
      <c r="H62" s="90"/>
      <c r="I62" s="20"/>
      <c r="J62" s="1"/>
      <c r="K62" s="1"/>
    </row>
    <row r="63" spans="1:11" ht="15.75">
      <c r="B63" s="161" t="s">
        <v>50</v>
      </c>
      <c r="C63" s="162"/>
      <c r="D63" s="163"/>
      <c r="E63" s="164"/>
      <c r="F63" s="164"/>
      <c r="G63" s="165"/>
      <c r="H63" s="26">
        <f>G62</f>
        <v>32000</v>
      </c>
      <c r="I63" s="3"/>
    </row>
    <row r="64" spans="1:11" customFormat="1" ht="15.75">
      <c r="B64" s="17"/>
      <c r="C64" s="17"/>
      <c r="D64" s="18"/>
      <c r="E64" s="18"/>
      <c r="F64" s="18"/>
      <c r="G64" s="18"/>
      <c r="H64" s="87"/>
      <c r="I64" s="48"/>
      <c r="J64" s="1"/>
      <c r="K64" s="1"/>
    </row>
    <row r="65" spans="2:11" customFormat="1" ht="15.75">
      <c r="B65" s="49">
        <v>8</v>
      </c>
      <c r="C65" s="124" t="s">
        <v>82</v>
      </c>
      <c r="D65" s="15"/>
      <c r="E65" s="15"/>
      <c r="F65" s="15"/>
      <c r="G65" s="15"/>
      <c r="H65" s="88"/>
      <c r="I65" s="50"/>
      <c r="J65" s="1"/>
      <c r="K65" s="1"/>
    </row>
    <row r="66" spans="2:11" customFormat="1" ht="16.5" thickBot="1">
      <c r="B66" s="19">
        <v>8.1</v>
      </c>
      <c r="C66" s="117" t="s">
        <v>92</v>
      </c>
      <c r="D66" s="19" t="s">
        <v>61</v>
      </c>
      <c r="E66" s="19">
        <v>1</v>
      </c>
      <c r="F66" s="91">
        <v>45000</v>
      </c>
      <c r="G66" s="91">
        <f>F66*E66</f>
        <v>45000</v>
      </c>
      <c r="H66" s="90"/>
      <c r="I66" s="20"/>
      <c r="J66" s="1"/>
      <c r="K66" s="1"/>
    </row>
    <row r="67" spans="2:11" ht="15.75">
      <c r="B67" s="161" t="s">
        <v>50</v>
      </c>
      <c r="C67" s="162"/>
      <c r="D67" s="163"/>
      <c r="E67" s="164"/>
      <c r="F67" s="164"/>
      <c r="G67" s="165"/>
      <c r="H67" s="26">
        <f>G66</f>
        <v>45000</v>
      </c>
      <c r="I67" s="3"/>
    </row>
    <row r="68" spans="2:11" customFormat="1" ht="15.75">
      <c r="B68" s="17"/>
      <c r="C68" s="128"/>
      <c r="D68" s="18"/>
      <c r="E68" s="18"/>
      <c r="F68" s="18"/>
      <c r="G68" s="18"/>
      <c r="H68" s="87"/>
      <c r="I68" s="48"/>
      <c r="J68" s="1"/>
      <c r="K68" s="1"/>
    </row>
    <row r="69" spans="2:11" customFormat="1" ht="15.75">
      <c r="B69" s="49">
        <v>9</v>
      </c>
      <c r="C69" s="124" t="s">
        <v>89</v>
      </c>
      <c r="D69" s="15"/>
      <c r="E69" s="15"/>
      <c r="F69" s="15"/>
      <c r="G69" s="15"/>
      <c r="H69" s="88"/>
      <c r="I69" s="50"/>
      <c r="J69" s="1"/>
      <c r="K69" s="1"/>
    </row>
    <row r="70" spans="2:11" customFormat="1" ht="15.75">
      <c r="B70" s="19">
        <v>9.1</v>
      </c>
      <c r="C70" s="117" t="s">
        <v>91</v>
      </c>
      <c r="D70" s="19" t="s">
        <v>61</v>
      </c>
      <c r="E70" s="19">
        <v>2</v>
      </c>
      <c r="F70" s="91">
        <v>50000</v>
      </c>
      <c r="G70" s="91">
        <f>F70*E70</f>
        <v>100000</v>
      </c>
      <c r="H70" s="90"/>
      <c r="I70" s="20"/>
      <c r="J70" s="1"/>
      <c r="K70" s="1"/>
    </row>
    <row r="71" spans="2:11" customFormat="1" ht="15.75">
      <c r="B71" s="19">
        <v>9.1999999999999993</v>
      </c>
      <c r="C71" s="117" t="s">
        <v>104</v>
      </c>
      <c r="D71" s="19" t="s">
        <v>61</v>
      </c>
      <c r="E71" s="127">
        <v>1</v>
      </c>
      <c r="F71" s="91">
        <v>65000</v>
      </c>
      <c r="G71" s="91">
        <f>F71*E71</f>
        <v>65000</v>
      </c>
      <c r="H71" s="92"/>
      <c r="I71" s="20"/>
      <c r="J71" s="1"/>
      <c r="K71" s="1"/>
    </row>
    <row r="72" spans="2:11" customFormat="1" ht="16.5" thickBot="1">
      <c r="B72" s="19">
        <v>9.3000000000000007</v>
      </c>
      <c r="C72" s="141" t="s">
        <v>105</v>
      </c>
      <c r="D72" s="19" t="s">
        <v>106</v>
      </c>
      <c r="E72" s="127">
        <v>2</v>
      </c>
      <c r="F72" s="91">
        <v>20000</v>
      </c>
      <c r="G72" s="91">
        <f>F72*E72</f>
        <v>40000</v>
      </c>
      <c r="H72" s="92"/>
      <c r="I72" s="20"/>
      <c r="J72" s="1"/>
      <c r="K72" s="1"/>
    </row>
    <row r="73" spans="2:11" ht="15.75">
      <c r="B73" s="161" t="s">
        <v>50</v>
      </c>
      <c r="C73" s="162"/>
      <c r="D73" s="163"/>
      <c r="E73" s="164"/>
      <c r="F73" s="164"/>
      <c r="G73" s="165"/>
      <c r="H73" s="26">
        <f>G70+G71+G72</f>
        <v>205000</v>
      </c>
      <c r="I73" s="3"/>
    </row>
    <row r="74" spans="2:11" customFormat="1" ht="15.75">
      <c r="B74" s="17"/>
      <c r="C74" s="17"/>
      <c r="D74" s="18"/>
      <c r="E74" s="18"/>
      <c r="F74" s="18"/>
      <c r="G74" s="18"/>
      <c r="H74" s="87"/>
      <c r="I74" s="48"/>
      <c r="J74" s="1"/>
      <c r="K74" s="1"/>
    </row>
    <row r="75" spans="2:11" s="130" customFormat="1" ht="15.75">
      <c r="B75" s="49">
        <v>10</v>
      </c>
      <c r="C75" s="124" t="s">
        <v>97</v>
      </c>
      <c r="D75" s="15"/>
      <c r="E75" s="15"/>
      <c r="F75" s="15"/>
      <c r="G75" s="15"/>
      <c r="H75" s="88"/>
      <c r="I75" s="50"/>
    </row>
    <row r="76" spans="2:11" s="130" customFormat="1" ht="15.75">
      <c r="B76" s="136">
        <v>10.1</v>
      </c>
      <c r="C76" s="135" t="s">
        <v>102</v>
      </c>
      <c r="D76" s="136" t="s">
        <v>2</v>
      </c>
      <c r="E76" s="136">
        <v>1</v>
      </c>
      <c r="F76" s="140">
        <v>22000</v>
      </c>
      <c r="G76" s="140">
        <f>F76*E76</f>
        <v>22000</v>
      </c>
      <c r="H76" s="137"/>
      <c r="I76" s="138"/>
    </row>
    <row r="77" spans="2:11" s="130" customFormat="1" ht="15.75">
      <c r="B77" s="136">
        <v>10.199999999999999</v>
      </c>
      <c r="C77" s="135" t="s">
        <v>98</v>
      </c>
      <c r="D77" s="136" t="s">
        <v>61</v>
      </c>
      <c r="E77" s="136">
        <v>1</v>
      </c>
      <c r="F77" s="140">
        <v>4500</v>
      </c>
      <c r="G77" s="140">
        <f>F77*E77</f>
        <v>4500</v>
      </c>
      <c r="H77" s="137"/>
      <c r="I77" s="138"/>
    </row>
    <row r="78" spans="2:11" s="130" customFormat="1" ht="16.5" thickBot="1">
      <c r="B78" s="136">
        <v>10.3</v>
      </c>
      <c r="C78" s="135" t="s">
        <v>103</v>
      </c>
      <c r="D78" s="136" t="s">
        <v>2</v>
      </c>
      <c r="E78" s="136">
        <v>1</v>
      </c>
      <c r="F78" s="140">
        <v>12000</v>
      </c>
      <c r="G78" s="140">
        <v>0</v>
      </c>
      <c r="H78" s="137"/>
      <c r="I78" s="138"/>
    </row>
    <row r="79" spans="2:11" ht="15.75">
      <c r="B79" s="161" t="s">
        <v>50</v>
      </c>
      <c r="C79" s="162"/>
      <c r="D79" s="163"/>
      <c r="E79" s="164"/>
      <c r="F79" s="164"/>
      <c r="G79" s="165"/>
      <c r="H79" s="26">
        <f>G76+G77+G78</f>
        <v>26500</v>
      </c>
      <c r="I79" s="3"/>
    </row>
    <row r="80" spans="2:11" s="130" customFormat="1" ht="16.5" thickBot="1">
      <c r="B80" s="131"/>
      <c r="C80" s="131"/>
      <c r="D80" s="132"/>
      <c r="E80" s="132"/>
      <c r="F80" s="132"/>
      <c r="G80" s="132"/>
      <c r="H80" s="133"/>
      <c r="I80" s="134"/>
    </row>
    <row r="81" spans="2:9" ht="16.5" thickBot="1">
      <c r="B81" s="180" t="s">
        <v>53</v>
      </c>
      <c r="C81" s="181"/>
      <c r="D81" s="181"/>
      <c r="E81" s="181"/>
      <c r="F81" s="181"/>
      <c r="G81" s="181"/>
      <c r="H81" s="181"/>
      <c r="I81" s="182"/>
    </row>
    <row r="82" spans="2:9" ht="15.75" thickBot="1">
      <c r="B82" s="82"/>
      <c r="C82" s="82"/>
      <c r="D82" s="82"/>
      <c r="E82" s="82"/>
      <c r="F82" s="82"/>
      <c r="G82" s="82"/>
      <c r="H82" s="82"/>
      <c r="I82" s="82"/>
    </row>
    <row r="83" spans="2:9" ht="16.5" thickBot="1">
      <c r="B83" s="51" t="s">
        <v>18</v>
      </c>
      <c r="C83" s="52" t="s">
        <v>31</v>
      </c>
      <c r="D83" s="177"/>
      <c r="E83" s="178"/>
      <c r="F83" s="179"/>
      <c r="G83" s="148"/>
      <c r="H83" s="27">
        <f>H13+H25+H37+H54+H58+H63+H67+H73+H79+H49</f>
        <v>997250</v>
      </c>
      <c r="I83" s="28"/>
    </row>
    <row r="84" spans="2:9" ht="16.5" thickBot="1">
      <c r="B84" s="183"/>
      <c r="C84" s="183"/>
      <c r="D84" s="183"/>
      <c r="E84" s="183"/>
      <c r="F84" s="183"/>
      <c r="G84" s="183"/>
      <c r="H84" s="183"/>
      <c r="I84" s="183"/>
    </row>
    <row r="85" spans="2:9" ht="16.5" thickBot="1">
      <c r="B85" s="51" t="s">
        <v>19</v>
      </c>
      <c r="C85" s="52" t="s">
        <v>32</v>
      </c>
      <c r="D85" s="177"/>
      <c r="E85" s="178"/>
      <c r="F85" s="179"/>
      <c r="G85" s="148"/>
      <c r="H85" s="27">
        <f>H83*0.1</f>
        <v>99725</v>
      </c>
      <c r="I85" s="28"/>
    </row>
    <row r="86" spans="2:9" ht="16.5" thickBot="1">
      <c r="B86" s="183"/>
      <c r="C86" s="183"/>
      <c r="D86" s="183"/>
      <c r="E86" s="183"/>
      <c r="F86" s="183"/>
      <c r="G86" s="183"/>
      <c r="H86" s="183"/>
      <c r="I86" s="183"/>
    </row>
    <row r="87" spans="2:9" ht="16.5" thickBot="1">
      <c r="B87" s="51" t="s">
        <v>20</v>
      </c>
      <c r="C87" s="52" t="s">
        <v>33</v>
      </c>
      <c r="D87" s="177"/>
      <c r="E87" s="178"/>
      <c r="F87" s="179"/>
      <c r="G87" s="148"/>
      <c r="H87" s="27">
        <f>H83+H85</f>
        <v>1096975</v>
      </c>
      <c r="I87" s="29"/>
    </row>
    <row r="88" spans="2:9" ht="16.5" thickBot="1">
      <c r="B88" s="183"/>
      <c r="C88" s="183"/>
      <c r="D88" s="183"/>
      <c r="E88" s="183"/>
      <c r="F88" s="183"/>
      <c r="G88" s="183"/>
      <c r="H88" s="183"/>
      <c r="I88" s="183"/>
    </row>
    <row r="89" spans="2:9" ht="16.5" thickBot="1">
      <c r="B89" s="51" t="s">
        <v>3</v>
      </c>
      <c r="C89" s="52" t="s">
        <v>34</v>
      </c>
      <c r="D89" s="177"/>
      <c r="E89" s="178"/>
      <c r="F89" s="179"/>
      <c r="G89" s="148"/>
      <c r="H89" s="27">
        <f>(H83+H85)*0.22</f>
        <v>241334.5</v>
      </c>
      <c r="I89" s="29"/>
    </row>
    <row r="90" spans="2:9" ht="16.5" thickBot="1">
      <c r="B90" s="183"/>
      <c r="C90" s="183"/>
      <c r="D90" s="183"/>
      <c r="E90" s="183"/>
      <c r="F90" s="183"/>
      <c r="G90" s="183"/>
      <c r="H90" s="183"/>
      <c r="I90" s="183"/>
    </row>
    <row r="91" spans="2:9" ht="16.5" thickBot="1">
      <c r="B91" s="51" t="s">
        <v>4</v>
      </c>
      <c r="C91" s="52" t="s">
        <v>35</v>
      </c>
      <c r="D91" s="177"/>
      <c r="E91" s="178"/>
      <c r="F91" s="179"/>
      <c r="G91" s="148"/>
      <c r="H91" s="27">
        <f>H87+H89</f>
        <v>1338309.5</v>
      </c>
      <c r="I91" s="29"/>
    </row>
    <row r="92" spans="2:9" ht="16.5" thickBot="1">
      <c r="B92" s="183"/>
      <c r="C92" s="183"/>
      <c r="D92" s="183"/>
      <c r="E92" s="183"/>
      <c r="F92" s="183"/>
      <c r="G92" s="183"/>
      <c r="H92" s="183"/>
      <c r="I92" s="183"/>
    </row>
    <row r="93" spans="2:9" ht="16.5" thickBot="1">
      <c r="B93" s="51" t="s">
        <v>5</v>
      </c>
      <c r="C93" s="52" t="s">
        <v>36</v>
      </c>
      <c r="D93" s="177"/>
      <c r="E93" s="178"/>
      <c r="F93" s="179"/>
      <c r="G93" s="148"/>
      <c r="H93" s="30">
        <f>H83*0.15</f>
        <v>149587.5</v>
      </c>
      <c r="I93" s="28"/>
    </row>
    <row r="94" spans="2:9" ht="16.5" thickBot="1">
      <c r="B94" s="183"/>
      <c r="C94" s="183"/>
      <c r="D94" s="183"/>
      <c r="E94" s="183"/>
      <c r="F94" s="183"/>
      <c r="G94" s="183"/>
      <c r="H94" s="183"/>
      <c r="I94" s="183"/>
    </row>
    <row r="95" spans="2:9" ht="16.5" thickBot="1">
      <c r="B95" s="51" t="s">
        <v>6</v>
      </c>
      <c r="C95" s="52" t="s">
        <v>45</v>
      </c>
      <c r="D95" s="177"/>
      <c r="E95" s="178"/>
      <c r="F95" s="179"/>
      <c r="G95" s="147"/>
      <c r="H95" s="187">
        <f>H91+H93</f>
        <v>1487897</v>
      </c>
      <c r="I95" s="188"/>
    </row>
    <row r="96" spans="2:9" ht="16.5" thickBot="1">
      <c r="B96" s="183"/>
      <c r="C96" s="183"/>
      <c r="D96" s="183"/>
      <c r="E96" s="183"/>
      <c r="F96" s="183"/>
      <c r="G96" s="183"/>
      <c r="H96" s="183"/>
      <c r="I96" s="183"/>
    </row>
    <row r="97" spans="2:9" ht="16.5" thickBot="1">
      <c r="B97" s="53" t="s">
        <v>9</v>
      </c>
      <c r="C97" s="52" t="s">
        <v>7</v>
      </c>
      <c r="D97" s="54">
        <v>40</v>
      </c>
      <c r="E97" s="184" t="s">
        <v>37</v>
      </c>
      <c r="F97" s="185"/>
      <c r="G97" s="185"/>
      <c r="H97" s="185"/>
      <c r="I97" s="186"/>
    </row>
    <row r="98" spans="2:9" ht="16.5" thickBot="1">
      <c r="B98" s="55"/>
      <c r="C98" s="56"/>
      <c r="D98" s="57"/>
      <c r="E98" s="58"/>
      <c r="F98" s="59"/>
      <c r="G98" s="59"/>
      <c r="H98" s="31"/>
      <c r="I98" s="32"/>
    </row>
    <row r="99" spans="2:9" ht="16.5" thickBot="1">
      <c r="B99" s="53" t="s">
        <v>15</v>
      </c>
      <c r="C99" s="52" t="s">
        <v>38</v>
      </c>
      <c r="D99" s="60">
        <v>60</v>
      </c>
      <c r="E99" s="184" t="s">
        <v>39</v>
      </c>
      <c r="F99" s="185"/>
      <c r="G99" s="185"/>
      <c r="H99" s="185"/>
      <c r="I99" s="186"/>
    </row>
    <row r="100" spans="2:9" ht="16.5" thickBot="1">
      <c r="B100" s="61"/>
      <c r="C100" s="56"/>
      <c r="D100" s="62"/>
      <c r="E100" s="62"/>
      <c r="F100" s="62"/>
      <c r="G100" s="62"/>
      <c r="H100" s="62"/>
      <c r="I100" s="62"/>
    </row>
    <row r="101" spans="2:9" ht="16.5" thickBot="1">
      <c r="B101" s="63" t="s">
        <v>16</v>
      </c>
      <c r="C101" s="64" t="s">
        <v>47</v>
      </c>
      <c r="D101" s="60">
        <v>60</v>
      </c>
      <c r="E101" s="184" t="s">
        <v>48</v>
      </c>
      <c r="F101" s="185"/>
      <c r="G101" s="185"/>
      <c r="H101" s="185"/>
      <c r="I101" s="186"/>
    </row>
    <row r="102" spans="2:9" ht="16.5" thickBot="1">
      <c r="B102" s="190"/>
      <c r="C102" s="190"/>
      <c r="D102" s="190"/>
      <c r="E102" s="190"/>
      <c r="F102" s="190"/>
      <c r="G102" s="190"/>
      <c r="H102" s="190"/>
      <c r="I102" s="190"/>
    </row>
    <row r="103" spans="2:9" ht="16.5" thickBot="1">
      <c r="B103" s="53" t="s">
        <v>42</v>
      </c>
      <c r="C103" s="65" t="s">
        <v>40</v>
      </c>
      <c r="D103" s="66" t="s">
        <v>41</v>
      </c>
      <c r="E103" s="191" t="s">
        <v>11</v>
      </c>
      <c r="F103" s="192"/>
      <c r="G103" s="79"/>
      <c r="H103" s="103"/>
      <c r="I103" s="32"/>
    </row>
    <row r="104" spans="2:9" ht="15.75">
      <c r="B104" s="33"/>
      <c r="C104" s="67" t="s">
        <v>12</v>
      </c>
      <c r="D104" s="34"/>
      <c r="E104" s="35"/>
      <c r="F104" s="35"/>
      <c r="G104" s="80"/>
      <c r="H104" s="36"/>
      <c r="I104" s="32"/>
    </row>
    <row r="105" spans="2:9" ht="15.75">
      <c r="B105" s="33"/>
      <c r="C105" s="67" t="s">
        <v>13</v>
      </c>
      <c r="D105" s="34"/>
      <c r="E105" s="35"/>
      <c r="F105" s="35"/>
      <c r="G105" s="80"/>
      <c r="H105" s="36"/>
      <c r="I105" s="32"/>
    </row>
    <row r="106" spans="2:9" ht="16.5" thickBot="1">
      <c r="B106" s="33"/>
      <c r="C106" s="68" t="s">
        <v>14</v>
      </c>
      <c r="D106" s="37"/>
      <c r="E106" s="38"/>
      <c r="F106" s="38"/>
      <c r="G106" s="81"/>
      <c r="H106" s="39"/>
      <c r="I106" s="32"/>
    </row>
    <row r="107" spans="2:9" ht="16.5" thickBot="1">
      <c r="B107" s="69"/>
      <c r="C107" s="70"/>
      <c r="D107" s="71"/>
      <c r="E107" s="72"/>
      <c r="F107" s="73"/>
      <c r="G107" s="73"/>
      <c r="H107" s="40"/>
      <c r="I107" s="41"/>
    </row>
    <row r="108" spans="2:9" ht="16.5" thickBot="1">
      <c r="B108" s="63" t="s">
        <v>46</v>
      </c>
      <c r="C108" s="74" t="s">
        <v>43</v>
      </c>
      <c r="D108" s="193" t="s">
        <v>49</v>
      </c>
      <c r="E108" s="194"/>
      <c r="F108" s="194"/>
      <c r="G108" s="194"/>
      <c r="H108" s="194"/>
      <c r="I108" s="195"/>
    </row>
    <row r="109" spans="2:9" ht="38.25" customHeight="1" thickBot="1">
      <c r="B109" s="75"/>
      <c r="C109" s="76"/>
      <c r="D109" s="196"/>
      <c r="E109" s="197"/>
      <c r="F109" s="197"/>
      <c r="G109" s="197"/>
      <c r="H109" s="197"/>
      <c r="I109" s="198"/>
    </row>
    <row r="110" spans="2:9" ht="15.75">
      <c r="B110" s="69"/>
      <c r="C110" s="70"/>
      <c r="D110" s="71"/>
      <c r="E110" s="72"/>
      <c r="F110" s="73"/>
      <c r="G110" s="73"/>
      <c r="H110" s="40"/>
      <c r="I110" s="41"/>
    </row>
    <row r="111" spans="2:9" ht="15.75">
      <c r="B111" s="199" t="s">
        <v>17</v>
      </c>
      <c r="C111" s="199"/>
      <c r="D111" s="199"/>
      <c r="E111" s="199"/>
      <c r="F111" s="199"/>
      <c r="G111" s="199"/>
      <c r="H111" s="199"/>
      <c r="I111" s="199"/>
    </row>
    <row r="112" spans="2:9" ht="15.75">
      <c r="B112" s="189" t="s">
        <v>51</v>
      </c>
      <c r="C112" s="189"/>
      <c r="D112" s="189"/>
      <c r="E112" s="189"/>
      <c r="F112" s="189"/>
      <c r="G112" s="189"/>
      <c r="H112" s="189"/>
      <c r="I112" s="189"/>
    </row>
    <row r="113" spans="2:9" ht="15.75">
      <c r="B113" s="189" t="s">
        <v>44</v>
      </c>
      <c r="C113" s="189"/>
      <c r="D113" s="189"/>
      <c r="E113" s="189"/>
      <c r="F113" s="189"/>
      <c r="G113" s="189"/>
      <c r="H113" s="189"/>
      <c r="I113" s="189"/>
    </row>
  </sheetData>
  <mergeCells count="58">
    <mergeCell ref="B112:I112"/>
    <mergeCell ref="B113:I113"/>
    <mergeCell ref="E101:I101"/>
    <mergeCell ref="B102:I102"/>
    <mergeCell ref="E103:F103"/>
    <mergeCell ref="D108:I108"/>
    <mergeCell ref="D109:I109"/>
    <mergeCell ref="B111:I111"/>
    <mergeCell ref="E99:I99"/>
    <mergeCell ref="B88:I88"/>
    <mergeCell ref="D89:F89"/>
    <mergeCell ref="B90:I90"/>
    <mergeCell ref="D91:F91"/>
    <mergeCell ref="B92:I92"/>
    <mergeCell ref="D93:F93"/>
    <mergeCell ref="B94:I94"/>
    <mergeCell ref="D95:F95"/>
    <mergeCell ref="H95:I95"/>
    <mergeCell ref="B96:I96"/>
    <mergeCell ref="E97:I97"/>
    <mergeCell ref="D87:F87"/>
    <mergeCell ref="B67:C67"/>
    <mergeCell ref="D67:G67"/>
    <mergeCell ref="B73:C73"/>
    <mergeCell ref="D73:G73"/>
    <mergeCell ref="B79:C79"/>
    <mergeCell ref="D79:G79"/>
    <mergeCell ref="B81:I81"/>
    <mergeCell ref="D83:F83"/>
    <mergeCell ref="B84:I84"/>
    <mergeCell ref="D85:F85"/>
    <mergeCell ref="B86:I86"/>
    <mergeCell ref="B54:C54"/>
    <mergeCell ref="D54:G54"/>
    <mergeCell ref="B58:C58"/>
    <mergeCell ref="D58:G58"/>
    <mergeCell ref="B63:C63"/>
    <mergeCell ref="D63:G63"/>
    <mergeCell ref="B49:C49"/>
    <mergeCell ref="D49:G49"/>
    <mergeCell ref="B5:C5"/>
    <mergeCell ref="D5:E5"/>
    <mergeCell ref="F5:I5"/>
    <mergeCell ref="B6:I6"/>
    <mergeCell ref="B9:I9"/>
    <mergeCell ref="B13:C13"/>
    <mergeCell ref="D13:F13"/>
    <mergeCell ref="B14:I14"/>
    <mergeCell ref="B25:C25"/>
    <mergeCell ref="D25:G25"/>
    <mergeCell ref="B37:C37"/>
    <mergeCell ref="D37:G37"/>
    <mergeCell ref="E1:F2"/>
    <mergeCell ref="H1:I1"/>
    <mergeCell ref="B2:C2"/>
    <mergeCell ref="B3:I3"/>
    <mergeCell ref="B4:C4"/>
    <mergeCell ref="H4:I4"/>
  </mergeCells>
  <printOptions horizontalCentered="1"/>
  <pageMargins left="0.25" right="0.25" top="0.75" bottom="0.75" header="0.3" footer="0.3"/>
  <pageSetup paperSize="9" scale="5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O113"/>
  <sheetViews>
    <sheetView tabSelected="1" topLeftCell="A73" zoomScaleNormal="100" workbookViewId="0">
      <selection activeCell="N98" sqref="N98"/>
    </sheetView>
  </sheetViews>
  <sheetFormatPr baseColWidth="10" defaultColWidth="11.42578125" defaultRowHeight="15"/>
  <cols>
    <col min="1" max="1" width="6.42578125" style="1" customWidth="1"/>
    <col min="2" max="2" width="10.85546875" style="5" customWidth="1"/>
    <col min="3" max="3" width="73.140625" style="1" customWidth="1"/>
    <col min="4" max="4" width="12" style="1" customWidth="1"/>
    <col min="5" max="5" width="17.7109375" style="1" bestFit="1" customWidth="1"/>
    <col min="6" max="7" width="18" style="1" customWidth="1"/>
    <col min="8" max="8" width="18.7109375" style="1" customWidth="1"/>
    <col min="9" max="9" width="11" style="1" customWidth="1"/>
    <col min="10" max="10" width="8.42578125" style="1" hidden="1" customWidth="1"/>
    <col min="11" max="11" width="11.42578125" style="1"/>
    <col min="12" max="12" width="11.42578125" style="1" customWidth="1"/>
    <col min="13" max="16384" width="11.42578125" style="1"/>
  </cols>
  <sheetData>
    <row r="1" spans="1:15" s="42" customFormat="1" ht="69.95" customHeight="1">
      <c r="A1" s="1"/>
      <c r="B1" s="108"/>
      <c r="C1" s="8"/>
      <c r="D1" s="8"/>
      <c r="E1" s="151"/>
      <c r="F1" s="151"/>
      <c r="G1" s="109"/>
      <c r="H1" s="151" t="s">
        <v>21</v>
      </c>
      <c r="I1" s="151"/>
      <c r="J1" s="111"/>
      <c r="K1" s="1"/>
      <c r="L1" s="47"/>
      <c r="M1" s="47"/>
      <c r="N1" s="47"/>
      <c r="O1" s="47"/>
    </row>
    <row r="2" spans="1:15" ht="20.100000000000001" customHeight="1" thickBot="1">
      <c r="B2" s="153"/>
      <c r="C2" s="153"/>
      <c r="D2" s="9"/>
      <c r="E2" s="152"/>
      <c r="F2" s="152"/>
      <c r="G2" s="110"/>
      <c r="H2" s="111"/>
      <c r="I2" s="111"/>
      <c r="J2" s="111"/>
    </row>
    <row r="3" spans="1:15" ht="15.75">
      <c r="B3" s="154" t="s">
        <v>22</v>
      </c>
      <c r="C3" s="155"/>
      <c r="D3" s="155"/>
      <c r="E3" s="155"/>
      <c r="F3" s="155"/>
      <c r="G3" s="155"/>
      <c r="H3" s="155"/>
      <c r="I3" s="156"/>
      <c r="J3"/>
    </row>
    <row r="4" spans="1:15" s="42" customFormat="1" ht="18">
      <c r="B4" s="157" t="s">
        <v>65</v>
      </c>
      <c r="C4" s="158"/>
      <c r="D4" s="10" t="s">
        <v>23</v>
      </c>
      <c r="E4" s="78">
        <v>44490</v>
      </c>
      <c r="F4" s="77" t="s">
        <v>24</v>
      </c>
      <c r="G4" s="78"/>
      <c r="H4" s="159" t="s">
        <v>87</v>
      </c>
      <c r="I4" s="160"/>
      <c r="J4"/>
      <c r="K4" s="1"/>
      <c r="L4" s="47"/>
      <c r="M4" s="47"/>
      <c r="N4" s="47"/>
      <c r="O4" s="47"/>
    </row>
    <row r="5" spans="1:15" ht="18.75" thickBot="1">
      <c r="B5" s="166" t="s">
        <v>52</v>
      </c>
      <c r="C5" s="167"/>
      <c r="D5" s="168" t="s">
        <v>25</v>
      </c>
      <c r="E5" s="169"/>
      <c r="F5" s="169" t="s">
        <v>76</v>
      </c>
      <c r="G5" s="169"/>
      <c r="H5" s="169"/>
      <c r="I5" s="170"/>
      <c r="J5"/>
    </row>
    <row r="6" spans="1:15" ht="16.5" thickBot="1">
      <c r="B6" s="171"/>
      <c r="C6" s="171"/>
      <c r="D6" s="171"/>
      <c r="E6" s="171"/>
      <c r="F6" s="171"/>
      <c r="G6" s="171"/>
      <c r="H6" s="171"/>
      <c r="I6" s="171"/>
      <c r="J6"/>
    </row>
    <row r="7" spans="1:15" ht="16.5" thickBot="1">
      <c r="B7" s="21" t="s">
        <v>26</v>
      </c>
      <c r="C7" s="22"/>
      <c r="D7" s="22"/>
      <c r="E7" s="22"/>
      <c r="F7" s="22"/>
      <c r="G7" s="22"/>
      <c r="H7" s="22"/>
      <c r="I7" s="23"/>
      <c r="J7"/>
    </row>
    <row r="8" spans="1:15" s="42" customFormat="1" ht="45.75" thickBot="1">
      <c r="A8" s="1"/>
      <c r="B8" s="11" t="s">
        <v>0</v>
      </c>
      <c r="C8" s="11" t="s">
        <v>27</v>
      </c>
      <c r="D8" s="11" t="s">
        <v>1</v>
      </c>
      <c r="E8" s="11" t="s">
        <v>10</v>
      </c>
      <c r="F8" s="12" t="s">
        <v>28</v>
      </c>
      <c r="G8" s="13" t="s">
        <v>63</v>
      </c>
      <c r="H8" s="13" t="s">
        <v>29</v>
      </c>
      <c r="I8" s="12" t="s">
        <v>30</v>
      </c>
      <c r="J8"/>
      <c r="K8" s="1"/>
      <c r="L8" s="47"/>
      <c r="M8" s="47"/>
      <c r="N8" s="47"/>
      <c r="O8" s="47"/>
    </row>
    <row r="9" spans="1:15" ht="15.75">
      <c r="A9" s="42"/>
      <c r="B9" s="172"/>
      <c r="C9" s="172"/>
      <c r="D9" s="172"/>
      <c r="E9" s="172"/>
      <c r="F9" s="172"/>
      <c r="G9" s="172"/>
      <c r="H9" s="172"/>
      <c r="I9" s="172"/>
      <c r="J9"/>
    </row>
    <row r="10" spans="1:15" ht="15.75">
      <c r="B10" s="43" t="s">
        <v>95</v>
      </c>
      <c r="C10" s="44" t="s">
        <v>8</v>
      </c>
      <c r="D10" s="45"/>
      <c r="E10" s="45"/>
      <c r="F10" s="45"/>
      <c r="G10" s="45"/>
      <c r="H10" s="45"/>
      <c r="I10" s="46"/>
    </row>
    <row r="11" spans="1:15">
      <c r="B11" s="14" t="s">
        <v>66</v>
      </c>
      <c r="C11" s="6" t="s">
        <v>85</v>
      </c>
      <c r="D11" s="7" t="s">
        <v>88</v>
      </c>
      <c r="E11" s="7">
        <v>1</v>
      </c>
      <c r="F11" s="24"/>
      <c r="G11" s="24">
        <f>F11*E11</f>
        <v>0</v>
      </c>
      <c r="H11" s="24"/>
      <c r="I11" s="6"/>
    </row>
    <row r="12" spans="1:15" ht="16.5" thickBot="1">
      <c r="B12" s="14" t="s">
        <v>67</v>
      </c>
      <c r="C12" s="83" t="s">
        <v>54</v>
      </c>
      <c r="D12" s="4" t="s">
        <v>88</v>
      </c>
      <c r="E12" s="7">
        <v>1</v>
      </c>
      <c r="F12" s="25"/>
      <c r="G12" s="126">
        <f>F12*E12</f>
        <v>0</v>
      </c>
      <c r="H12" s="3"/>
      <c r="I12" s="3"/>
      <c r="J12" s="2"/>
    </row>
    <row r="13" spans="1:15" ht="15.75">
      <c r="B13" s="161" t="s">
        <v>50</v>
      </c>
      <c r="C13" s="162"/>
      <c r="D13" s="173"/>
      <c r="E13" s="174"/>
      <c r="F13" s="174"/>
      <c r="G13" s="105"/>
      <c r="H13" s="26">
        <f>G11+G12</f>
        <v>0</v>
      </c>
      <c r="I13" s="3"/>
    </row>
    <row r="14" spans="1:15" ht="15.75">
      <c r="B14" s="175"/>
      <c r="C14" s="175"/>
      <c r="D14" s="175"/>
      <c r="E14" s="175"/>
      <c r="F14" s="175"/>
      <c r="G14" s="175"/>
      <c r="H14" s="175"/>
      <c r="I14" s="175"/>
      <c r="J14" s="42"/>
    </row>
    <row r="15" spans="1:15" ht="15.75">
      <c r="B15" s="112" t="s">
        <v>77</v>
      </c>
      <c r="C15" s="101" t="s">
        <v>78</v>
      </c>
      <c r="D15" s="98"/>
      <c r="E15" s="98"/>
      <c r="F15" s="98"/>
      <c r="G15" s="98"/>
      <c r="H15" s="99"/>
      <c r="I15" s="100"/>
    </row>
    <row r="16" spans="1:15" ht="15.75">
      <c r="B16" s="4" t="s">
        <v>68</v>
      </c>
      <c r="C16" s="94" t="s">
        <v>84</v>
      </c>
      <c r="D16" s="97" t="s">
        <v>62</v>
      </c>
      <c r="E16" s="19">
        <v>190</v>
      </c>
      <c r="F16" s="91"/>
      <c r="G16" s="91">
        <f>F16*E16</f>
        <v>0</v>
      </c>
      <c r="H16" s="93"/>
      <c r="I16" s="20"/>
      <c r="K16"/>
    </row>
    <row r="17" spans="1:15" ht="15.75">
      <c r="B17" s="4" t="s">
        <v>69</v>
      </c>
      <c r="C17" s="94" t="s">
        <v>101</v>
      </c>
      <c r="D17" s="97" t="s">
        <v>62</v>
      </c>
      <c r="E17" s="19">
        <v>190</v>
      </c>
      <c r="F17" s="91"/>
      <c r="G17" s="91">
        <f>F17*E17</f>
        <v>0</v>
      </c>
      <c r="H17" s="93"/>
      <c r="I17" s="20"/>
      <c r="K17"/>
    </row>
    <row r="18" spans="1:15" ht="15.75">
      <c r="B18" s="4" t="s">
        <v>70</v>
      </c>
      <c r="C18" s="1" t="s">
        <v>60</v>
      </c>
      <c r="D18" s="97" t="s">
        <v>62</v>
      </c>
      <c r="E18" s="19">
        <v>190</v>
      </c>
      <c r="F18" s="91"/>
      <c r="G18" s="91">
        <f t="shared" ref="G18:G24" si="0">F18*E18</f>
        <v>0</v>
      </c>
      <c r="H18" s="93"/>
      <c r="I18" s="20"/>
      <c r="K18"/>
    </row>
    <row r="19" spans="1:15" ht="15.75">
      <c r="B19" s="4" t="s">
        <v>71</v>
      </c>
      <c r="C19" s="94" t="s">
        <v>59</v>
      </c>
      <c r="D19" s="97" t="s">
        <v>62</v>
      </c>
      <c r="E19" s="19">
        <v>190</v>
      </c>
      <c r="F19" s="91"/>
      <c r="G19" s="91">
        <f t="shared" si="0"/>
        <v>0</v>
      </c>
      <c r="H19" s="93"/>
      <c r="I19" s="20"/>
      <c r="K19"/>
    </row>
    <row r="20" spans="1:15" s="42" customFormat="1" ht="15.75">
      <c r="A20" s="1"/>
      <c r="B20" s="4" t="s">
        <v>72</v>
      </c>
      <c r="C20" s="84" t="s">
        <v>55</v>
      </c>
      <c r="D20" s="97" t="s">
        <v>2</v>
      </c>
      <c r="E20" s="19">
        <v>1</v>
      </c>
      <c r="F20" s="91"/>
      <c r="G20" s="91">
        <f t="shared" si="0"/>
        <v>0</v>
      </c>
      <c r="H20" s="96"/>
      <c r="I20" s="20"/>
      <c r="J20" s="1"/>
      <c r="K20"/>
      <c r="L20" s="47"/>
      <c r="M20" s="47"/>
      <c r="N20" s="47"/>
      <c r="O20" s="47"/>
    </row>
    <row r="21" spans="1:15" ht="15.75">
      <c r="B21" s="4" t="s">
        <v>73</v>
      </c>
      <c r="C21" s="85" t="s">
        <v>56</v>
      </c>
      <c r="D21" s="97" t="s">
        <v>61</v>
      </c>
      <c r="E21" s="19">
        <v>1</v>
      </c>
      <c r="F21" s="91"/>
      <c r="G21" s="91">
        <f t="shared" si="0"/>
        <v>0</v>
      </c>
      <c r="H21" s="96"/>
      <c r="I21" s="20"/>
      <c r="K21"/>
    </row>
    <row r="22" spans="1:15" ht="15.75">
      <c r="B22" s="4" t="s">
        <v>74</v>
      </c>
      <c r="C22" s="89" t="s">
        <v>57</v>
      </c>
      <c r="D22" s="19" t="s">
        <v>61</v>
      </c>
      <c r="E22" s="19">
        <v>1</v>
      </c>
      <c r="F22" s="91"/>
      <c r="G22" s="91">
        <f t="shared" si="0"/>
        <v>0</v>
      </c>
      <c r="H22" s="90"/>
      <c r="I22" s="20"/>
    </row>
    <row r="23" spans="1:15" ht="15.75">
      <c r="B23" s="4" t="s">
        <v>75</v>
      </c>
      <c r="C23" s="89" t="s">
        <v>58</v>
      </c>
      <c r="D23" s="19" t="s">
        <v>61</v>
      </c>
      <c r="E23" s="19">
        <v>1</v>
      </c>
      <c r="F23" s="91"/>
      <c r="G23" s="91">
        <f t="shared" si="0"/>
        <v>0</v>
      </c>
      <c r="H23" s="90"/>
      <c r="I23" s="20"/>
    </row>
    <row r="24" spans="1:15" ht="15.75" thickBot="1">
      <c r="B24" s="4" t="s">
        <v>100</v>
      </c>
      <c r="C24" s="102" t="s">
        <v>64</v>
      </c>
      <c r="D24" s="97" t="s">
        <v>96</v>
      </c>
      <c r="E24" s="104">
        <v>35</v>
      </c>
      <c r="F24" s="91"/>
      <c r="G24" s="91">
        <f t="shared" si="0"/>
        <v>0</v>
      </c>
      <c r="H24" s="19"/>
      <c r="I24" s="19"/>
    </row>
    <row r="25" spans="1:15" ht="15.75">
      <c r="B25" s="161" t="s">
        <v>50</v>
      </c>
      <c r="C25" s="162"/>
      <c r="D25" s="163"/>
      <c r="E25" s="164"/>
      <c r="F25" s="164"/>
      <c r="G25" s="165"/>
      <c r="H25" s="26">
        <f>G16+G17+G18+G19+G20+G21+G22+G23+G24</f>
        <v>0</v>
      </c>
      <c r="I25" s="3"/>
      <c r="K25"/>
    </row>
    <row r="26" spans="1:15" ht="15.75">
      <c r="B26" s="17"/>
      <c r="C26" s="17"/>
      <c r="D26" s="18"/>
      <c r="E26" s="18"/>
      <c r="F26" s="18"/>
      <c r="G26" s="18"/>
      <c r="H26" s="87"/>
      <c r="I26" s="48"/>
      <c r="K26"/>
    </row>
    <row r="27" spans="1:15" ht="15.75">
      <c r="B27" s="112">
        <v>3</v>
      </c>
      <c r="C27" s="101" t="s">
        <v>79</v>
      </c>
      <c r="D27" s="98"/>
      <c r="E27" s="98"/>
      <c r="F27" s="98"/>
      <c r="G27" s="98"/>
      <c r="H27" s="99"/>
      <c r="I27" s="100"/>
    </row>
    <row r="28" spans="1:15">
      <c r="B28" s="19">
        <f>B27+0.1</f>
        <v>3.1</v>
      </c>
      <c r="C28" s="94" t="s">
        <v>84</v>
      </c>
      <c r="D28" s="97" t="s">
        <v>62</v>
      </c>
      <c r="E28" s="19">
        <v>30</v>
      </c>
      <c r="F28" s="91"/>
      <c r="G28" s="91">
        <f>F28*E28</f>
        <v>0</v>
      </c>
      <c r="H28" s="93"/>
      <c r="I28" s="20"/>
    </row>
    <row r="29" spans="1:15">
      <c r="B29" s="19">
        <f t="shared" ref="B29:B36" si="1">B28+0.1</f>
        <v>3.2</v>
      </c>
      <c r="C29" s="94" t="s">
        <v>101</v>
      </c>
      <c r="D29" s="97" t="s">
        <v>62</v>
      </c>
      <c r="E29" s="19">
        <v>30</v>
      </c>
      <c r="F29" s="91"/>
      <c r="G29" s="91">
        <f>F29*E29</f>
        <v>0</v>
      </c>
      <c r="H29" s="93"/>
      <c r="I29" s="20"/>
    </row>
    <row r="30" spans="1:15">
      <c r="B30" s="19">
        <f t="shared" si="1"/>
        <v>3.3000000000000003</v>
      </c>
      <c r="C30" s="1" t="s">
        <v>60</v>
      </c>
      <c r="D30" s="97" t="s">
        <v>62</v>
      </c>
      <c r="E30" s="19">
        <v>30</v>
      </c>
      <c r="F30" s="91"/>
      <c r="G30" s="91">
        <f t="shared" ref="G30:G36" si="2">F30*E30</f>
        <v>0</v>
      </c>
      <c r="H30" s="93"/>
      <c r="I30" s="20"/>
    </row>
    <row r="31" spans="1:15">
      <c r="B31" s="19">
        <f t="shared" si="1"/>
        <v>3.4000000000000004</v>
      </c>
      <c r="C31" s="94" t="s">
        <v>59</v>
      </c>
      <c r="D31" s="97" t="s">
        <v>62</v>
      </c>
      <c r="E31" s="19">
        <v>30</v>
      </c>
      <c r="F31" s="91"/>
      <c r="G31" s="91">
        <f t="shared" si="2"/>
        <v>0</v>
      </c>
      <c r="H31" s="93"/>
      <c r="I31" s="20"/>
    </row>
    <row r="32" spans="1:15">
      <c r="B32" s="19">
        <f t="shared" si="1"/>
        <v>3.5000000000000004</v>
      </c>
      <c r="C32" s="84" t="s">
        <v>55</v>
      </c>
      <c r="D32" s="97" t="s">
        <v>2</v>
      </c>
      <c r="E32" s="19">
        <v>1</v>
      </c>
      <c r="F32" s="91"/>
      <c r="G32" s="91">
        <f t="shared" si="2"/>
        <v>0</v>
      </c>
      <c r="H32" s="96"/>
      <c r="I32" s="20"/>
    </row>
    <row r="33" spans="1:11">
      <c r="B33" s="19">
        <f t="shared" si="1"/>
        <v>3.6000000000000005</v>
      </c>
      <c r="C33" s="85" t="s">
        <v>56</v>
      </c>
      <c r="D33" s="97" t="s">
        <v>61</v>
      </c>
      <c r="E33" s="19">
        <v>1</v>
      </c>
      <c r="F33" s="91"/>
      <c r="G33" s="91">
        <f t="shared" si="2"/>
        <v>0</v>
      </c>
      <c r="H33" s="96"/>
      <c r="I33" s="20"/>
    </row>
    <row r="34" spans="1:11" ht="15.75">
      <c r="B34" s="19">
        <f t="shared" si="1"/>
        <v>3.7000000000000006</v>
      </c>
      <c r="C34" s="89" t="s">
        <v>57</v>
      </c>
      <c r="D34" s="19" t="s">
        <v>61</v>
      </c>
      <c r="E34" s="19">
        <v>1</v>
      </c>
      <c r="F34" s="91"/>
      <c r="G34" s="91">
        <f t="shared" si="2"/>
        <v>0</v>
      </c>
      <c r="H34" s="90"/>
      <c r="I34" s="20"/>
    </row>
    <row r="35" spans="1:11" ht="15.75">
      <c r="B35" s="19">
        <f t="shared" si="1"/>
        <v>3.8000000000000007</v>
      </c>
      <c r="C35" s="89" t="s">
        <v>58</v>
      </c>
      <c r="D35" s="19" t="s">
        <v>61</v>
      </c>
      <c r="E35" s="19">
        <v>1</v>
      </c>
      <c r="F35" s="91"/>
      <c r="G35" s="91">
        <f t="shared" si="2"/>
        <v>0</v>
      </c>
      <c r="H35" s="90"/>
      <c r="I35" s="20"/>
    </row>
    <row r="36" spans="1:11" ht="16.5" thickBot="1">
      <c r="B36" s="19">
        <f t="shared" si="1"/>
        <v>3.9000000000000008</v>
      </c>
      <c r="C36" s="86" t="s">
        <v>64</v>
      </c>
      <c r="D36" s="97" t="s">
        <v>96</v>
      </c>
      <c r="E36" s="104">
        <v>6</v>
      </c>
      <c r="F36" s="91"/>
      <c r="G36" s="91">
        <f t="shared" si="2"/>
        <v>0</v>
      </c>
      <c r="H36" s="92"/>
      <c r="I36" s="20"/>
    </row>
    <row r="37" spans="1:11" ht="15.75">
      <c r="B37" s="161" t="s">
        <v>50</v>
      </c>
      <c r="C37" s="162"/>
      <c r="D37" s="163"/>
      <c r="E37" s="164"/>
      <c r="F37" s="164"/>
      <c r="G37" s="165"/>
      <c r="H37" s="26">
        <f>G28+G29+G30+G31+G32+G33+G34+G35+G36</f>
        <v>0</v>
      </c>
      <c r="I37" s="3"/>
    </row>
    <row r="38" spans="1:11" ht="15.75">
      <c r="A38" s="142"/>
      <c r="B38" s="143"/>
      <c r="C38" s="143"/>
      <c r="D38" s="144"/>
      <c r="E38" s="144"/>
      <c r="F38" s="144"/>
      <c r="G38" s="144"/>
      <c r="H38" s="145"/>
      <c r="I38" s="146"/>
      <c r="J38" s="142"/>
      <c r="K38" s="142"/>
    </row>
    <row r="39" spans="1:11" ht="15.75">
      <c r="A39" s="142"/>
      <c r="B39" s="112">
        <v>4</v>
      </c>
      <c r="C39" s="101" t="s">
        <v>107</v>
      </c>
      <c r="D39" s="98"/>
      <c r="E39" s="98"/>
      <c r="F39" s="98"/>
      <c r="G39" s="98"/>
      <c r="H39" s="99"/>
      <c r="I39" s="100"/>
      <c r="J39" s="142"/>
      <c r="K39" s="142"/>
    </row>
    <row r="40" spans="1:11">
      <c r="A40" s="142"/>
      <c r="B40" s="19">
        <f>B39+0.1</f>
        <v>4.0999999999999996</v>
      </c>
      <c r="C40" s="94" t="s">
        <v>84</v>
      </c>
      <c r="D40" s="97" t="s">
        <v>62</v>
      </c>
      <c r="E40" s="19">
        <v>5</v>
      </c>
      <c r="F40" s="91"/>
      <c r="G40" s="91">
        <f>F40*E40</f>
        <v>0</v>
      </c>
      <c r="H40" s="93"/>
      <c r="I40" s="20"/>
      <c r="J40" s="142"/>
      <c r="K40" s="142"/>
    </row>
    <row r="41" spans="1:11">
      <c r="A41" s="142"/>
      <c r="B41" s="19">
        <f t="shared" ref="B41:B47" si="3">B40+0.1</f>
        <v>4.1999999999999993</v>
      </c>
      <c r="C41" s="94" t="s">
        <v>101</v>
      </c>
      <c r="D41" s="97" t="s">
        <v>62</v>
      </c>
      <c r="E41" s="19">
        <v>5</v>
      </c>
      <c r="F41" s="91"/>
      <c r="G41" s="91">
        <f>F41*E41</f>
        <v>0</v>
      </c>
      <c r="H41" s="93"/>
      <c r="I41" s="20"/>
      <c r="J41" s="142"/>
      <c r="K41" s="142"/>
    </row>
    <row r="42" spans="1:11">
      <c r="A42" s="142"/>
      <c r="B42" s="19">
        <f t="shared" si="3"/>
        <v>4.2999999999999989</v>
      </c>
      <c r="C42" s="1" t="s">
        <v>60</v>
      </c>
      <c r="D42" s="97" t="s">
        <v>62</v>
      </c>
      <c r="E42" s="19">
        <v>5</v>
      </c>
      <c r="F42" s="91"/>
      <c r="G42" s="91">
        <f t="shared" ref="G42:G48" si="4">F42*E42</f>
        <v>0</v>
      </c>
      <c r="H42" s="93"/>
      <c r="I42" s="20"/>
      <c r="J42" s="142"/>
      <c r="K42" s="142"/>
    </row>
    <row r="43" spans="1:11">
      <c r="A43" s="142"/>
      <c r="B43" s="19">
        <f t="shared" si="3"/>
        <v>4.3999999999999986</v>
      </c>
      <c r="C43" s="94" t="s">
        <v>59</v>
      </c>
      <c r="D43" s="97" t="s">
        <v>62</v>
      </c>
      <c r="E43" s="19">
        <v>5</v>
      </c>
      <c r="F43" s="91"/>
      <c r="G43" s="91">
        <f t="shared" si="4"/>
        <v>0</v>
      </c>
      <c r="H43" s="93"/>
      <c r="I43" s="20"/>
      <c r="J43" s="142"/>
      <c r="K43" s="142"/>
    </row>
    <row r="44" spans="1:11">
      <c r="A44" s="142"/>
      <c r="B44" s="19">
        <f t="shared" si="3"/>
        <v>4.4999999999999982</v>
      </c>
      <c r="C44" s="84" t="s">
        <v>55</v>
      </c>
      <c r="D44" s="97" t="s">
        <v>2</v>
      </c>
      <c r="E44" s="19">
        <v>1</v>
      </c>
      <c r="F44" s="91"/>
      <c r="G44" s="91">
        <f t="shared" si="4"/>
        <v>0</v>
      </c>
      <c r="H44" s="96"/>
      <c r="I44" s="20"/>
      <c r="J44" s="142"/>
      <c r="K44" s="142"/>
    </row>
    <row r="45" spans="1:11">
      <c r="A45" s="142"/>
      <c r="B45" s="19">
        <f t="shared" si="3"/>
        <v>4.5999999999999979</v>
      </c>
      <c r="C45" s="85" t="s">
        <v>56</v>
      </c>
      <c r="D45" s="97" t="s">
        <v>61</v>
      </c>
      <c r="E45" s="19">
        <v>1</v>
      </c>
      <c r="F45" s="91"/>
      <c r="G45" s="91">
        <f t="shared" si="4"/>
        <v>0</v>
      </c>
      <c r="H45" s="96"/>
      <c r="I45" s="20"/>
      <c r="J45" s="142"/>
      <c r="K45" s="142"/>
    </row>
    <row r="46" spans="1:11" ht="15.75">
      <c r="A46" s="142"/>
      <c r="B46" s="19">
        <f t="shared" si="3"/>
        <v>4.6999999999999975</v>
      </c>
      <c r="C46" s="89" t="s">
        <v>57</v>
      </c>
      <c r="D46" s="19" t="s">
        <v>61</v>
      </c>
      <c r="E46" s="19">
        <v>1</v>
      </c>
      <c r="F46" s="91"/>
      <c r="G46" s="91">
        <f t="shared" si="4"/>
        <v>0</v>
      </c>
      <c r="H46" s="90"/>
      <c r="I46" s="20"/>
      <c r="J46" s="142"/>
      <c r="K46" s="142"/>
    </row>
    <row r="47" spans="1:11" ht="15.75">
      <c r="A47" s="142"/>
      <c r="B47" s="19">
        <f t="shared" si="3"/>
        <v>4.7999999999999972</v>
      </c>
      <c r="C47" s="89" t="s">
        <v>58</v>
      </c>
      <c r="D47" s="19" t="s">
        <v>61</v>
      </c>
      <c r="E47" s="19">
        <v>1</v>
      </c>
      <c r="F47" s="91"/>
      <c r="G47" s="91">
        <f t="shared" si="4"/>
        <v>0</v>
      </c>
      <c r="H47" s="90"/>
      <c r="I47" s="20"/>
      <c r="J47" s="142"/>
      <c r="K47" s="142"/>
    </row>
    <row r="48" spans="1:11" ht="16.5" thickBot="1">
      <c r="A48" s="142"/>
      <c r="B48" s="19">
        <f>B47+0.1</f>
        <v>4.8999999999999968</v>
      </c>
      <c r="C48" s="86" t="s">
        <v>64</v>
      </c>
      <c r="D48" s="97" t="s">
        <v>96</v>
      </c>
      <c r="E48" s="104">
        <v>6</v>
      </c>
      <c r="F48" s="91"/>
      <c r="G48" s="91">
        <f t="shared" si="4"/>
        <v>0</v>
      </c>
      <c r="H48" s="92"/>
      <c r="I48" s="20"/>
      <c r="J48" s="142"/>
      <c r="K48" s="142"/>
    </row>
    <row r="49" spans="1:11" ht="15.75">
      <c r="A49" s="142"/>
      <c r="B49" s="161" t="s">
        <v>50</v>
      </c>
      <c r="C49" s="162"/>
      <c r="D49" s="163"/>
      <c r="E49" s="164"/>
      <c r="F49" s="164"/>
      <c r="G49" s="165"/>
      <c r="H49" s="26">
        <f>G40+G41+G42+G43+G44+G45+G46+G47+G48</f>
        <v>0</v>
      </c>
      <c r="I49" s="3"/>
      <c r="J49" s="142"/>
      <c r="K49" s="142"/>
    </row>
    <row r="50" spans="1:11" customFormat="1" ht="15.75">
      <c r="B50" s="131"/>
      <c r="C50" s="131"/>
      <c r="D50" s="132"/>
      <c r="E50" s="132"/>
      <c r="F50" s="132"/>
      <c r="G50" s="132"/>
      <c r="H50" s="133"/>
      <c r="I50" s="134"/>
      <c r="J50" s="1"/>
      <c r="K50" s="1"/>
    </row>
    <row r="51" spans="1:11" customFormat="1" ht="15.75">
      <c r="B51" s="112"/>
      <c r="C51" s="101" t="s">
        <v>86</v>
      </c>
      <c r="D51" s="113"/>
      <c r="E51" s="113"/>
      <c r="F51" s="113"/>
      <c r="G51" s="113"/>
      <c r="H51" s="114"/>
      <c r="I51" s="115"/>
      <c r="J51" s="1"/>
      <c r="K51" s="1"/>
    </row>
    <row r="52" spans="1:11" s="116" customFormat="1" ht="15.75">
      <c r="B52" s="43">
        <v>5</v>
      </c>
      <c r="C52" s="123" t="s">
        <v>80</v>
      </c>
      <c r="D52" s="15"/>
      <c r="E52" s="15"/>
      <c r="F52" s="15"/>
      <c r="G52" s="15"/>
      <c r="H52" s="88"/>
      <c r="I52" s="50"/>
      <c r="J52" s="16"/>
      <c r="K52" s="16"/>
    </row>
    <row r="53" spans="1:11" customFormat="1" ht="16.5" thickBot="1">
      <c r="B53" s="118">
        <v>5.0999999999999996</v>
      </c>
      <c r="C53" s="119" t="s">
        <v>83</v>
      </c>
      <c r="D53" s="97" t="s">
        <v>62</v>
      </c>
      <c r="E53" s="120">
        <v>55</v>
      </c>
      <c r="F53" s="125"/>
      <c r="G53" s="125">
        <f>F53*E53</f>
        <v>0</v>
      </c>
      <c r="H53" s="121"/>
      <c r="I53" s="122"/>
      <c r="J53" s="1"/>
      <c r="K53" s="1"/>
    </row>
    <row r="54" spans="1:11" ht="15.75">
      <c r="B54" s="161" t="s">
        <v>50</v>
      </c>
      <c r="C54" s="162"/>
      <c r="D54" s="173"/>
      <c r="E54" s="174"/>
      <c r="F54" s="174"/>
      <c r="G54" s="176"/>
      <c r="H54" s="26">
        <f>G53</f>
        <v>0</v>
      </c>
      <c r="I54" s="3"/>
    </row>
    <row r="55" spans="1:11" customFormat="1" ht="15.75">
      <c r="B55" s="17"/>
      <c r="C55" s="17"/>
      <c r="D55" s="18"/>
      <c r="E55" s="18"/>
      <c r="F55" s="18"/>
      <c r="G55" s="18"/>
      <c r="H55" s="87"/>
      <c r="I55" s="48"/>
      <c r="J55" s="1"/>
      <c r="K55" s="1"/>
    </row>
    <row r="56" spans="1:11" customFormat="1" ht="15.75">
      <c r="B56" s="49">
        <v>6</v>
      </c>
      <c r="C56" s="124" t="s">
        <v>81</v>
      </c>
      <c r="D56" s="15"/>
      <c r="E56" s="15"/>
      <c r="F56" s="15"/>
      <c r="G56" s="15"/>
      <c r="H56" s="88"/>
      <c r="I56" s="50"/>
      <c r="J56" s="1"/>
      <c r="K56" s="1"/>
    </row>
    <row r="57" spans="1:11" customFormat="1" ht="16.5" thickBot="1">
      <c r="B57" s="19">
        <v>6.1</v>
      </c>
      <c r="C57" s="117" t="s">
        <v>90</v>
      </c>
      <c r="D57" s="97" t="s">
        <v>62</v>
      </c>
      <c r="E57" s="19">
        <v>55</v>
      </c>
      <c r="F57" s="91"/>
      <c r="G57" s="91">
        <f>F57*E57</f>
        <v>0</v>
      </c>
      <c r="H57" s="90"/>
      <c r="I57" s="20"/>
      <c r="J57" s="1"/>
      <c r="K57" s="1"/>
    </row>
    <row r="58" spans="1:11" customFormat="1" ht="15.75">
      <c r="B58" s="161" t="s">
        <v>50</v>
      </c>
      <c r="C58" s="162"/>
      <c r="D58" s="173"/>
      <c r="E58" s="174"/>
      <c r="F58" s="174"/>
      <c r="G58" s="176"/>
      <c r="H58" s="26">
        <f>G57</f>
        <v>0</v>
      </c>
      <c r="I58" s="3"/>
      <c r="J58" s="1"/>
      <c r="K58" s="1"/>
    </row>
    <row r="59" spans="1:11" customFormat="1" ht="15.75">
      <c r="B59" s="17"/>
      <c r="C59" s="17"/>
      <c r="D59" s="18"/>
      <c r="E59" s="18"/>
      <c r="F59" s="18"/>
      <c r="G59" s="18"/>
      <c r="H59" s="87"/>
      <c r="I59" s="48"/>
      <c r="J59" s="1"/>
      <c r="K59" s="1"/>
    </row>
    <row r="60" spans="1:11" customFormat="1" ht="15.75">
      <c r="B60" s="139"/>
      <c r="C60" s="101" t="s">
        <v>99</v>
      </c>
      <c r="D60" s="113"/>
      <c r="E60" s="113"/>
      <c r="F60" s="113"/>
      <c r="G60" s="113"/>
      <c r="H60" s="114"/>
      <c r="I60" s="115"/>
      <c r="J60" s="1"/>
      <c r="K60" s="1"/>
    </row>
    <row r="61" spans="1:11" customFormat="1" ht="15.75">
      <c r="B61" s="49">
        <v>7</v>
      </c>
      <c r="C61" s="124" t="s">
        <v>93</v>
      </c>
      <c r="D61" s="15"/>
      <c r="E61" s="15"/>
      <c r="F61" s="15"/>
      <c r="G61" s="15"/>
      <c r="H61" s="88"/>
      <c r="I61" s="50"/>
      <c r="J61" s="1"/>
      <c r="K61" s="1"/>
    </row>
    <row r="62" spans="1:11" customFormat="1" ht="16.5" thickBot="1">
      <c r="B62" s="19">
        <v>7.1</v>
      </c>
      <c r="C62" s="117" t="s">
        <v>94</v>
      </c>
      <c r="D62" s="129" t="s">
        <v>62</v>
      </c>
      <c r="E62" s="19">
        <v>8</v>
      </c>
      <c r="F62" s="91"/>
      <c r="G62" s="91">
        <f>F62*E62</f>
        <v>0</v>
      </c>
      <c r="H62" s="90"/>
      <c r="I62" s="20"/>
      <c r="J62" s="1"/>
      <c r="K62" s="1"/>
    </row>
    <row r="63" spans="1:11" ht="15.75">
      <c r="B63" s="161" t="s">
        <v>50</v>
      </c>
      <c r="C63" s="162"/>
      <c r="D63" s="163"/>
      <c r="E63" s="164"/>
      <c r="F63" s="164"/>
      <c r="G63" s="165"/>
      <c r="H63" s="26">
        <f>G62</f>
        <v>0</v>
      </c>
      <c r="I63" s="3"/>
    </row>
    <row r="64" spans="1:11" customFormat="1" ht="15.75">
      <c r="B64" s="17"/>
      <c r="C64" s="17"/>
      <c r="D64" s="18"/>
      <c r="E64" s="18"/>
      <c r="F64" s="18"/>
      <c r="G64" s="18"/>
      <c r="H64" s="87"/>
      <c r="I64" s="48"/>
      <c r="J64" s="1"/>
      <c r="K64" s="1"/>
    </row>
    <row r="65" spans="2:11" customFormat="1" ht="15.75">
      <c r="B65" s="49">
        <v>8</v>
      </c>
      <c r="C65" s="124" t="s">
        <v>82</v>
      </c>
      <c r="D65" s="15"/>
      <c r="E65" s="15"/>
      <c r="F65" s="15"/>
      <c r="G65" s="15"/>
      <c r="H65" s="88"/>
      <c r="I65" s="50"/>
      <c r="J65" s="1"/>
      <c r="K65" s="1"/>
    </row>
    <row r="66" spans="2:11" customFormat="1" ht="16.5" thickBot="1">
      <c r="B66" s="19">
        <v>8.1</v>
      </c>
      <c r="C66" s="117" t="s">
        <v>92</v>
      </c>
      <c r="D66" s="19" t="s">
        <v>61</v>
      </c>
      <c r="E66" s="19">
        <v>1</v>
      </c>
      <c r="F66" s="91"/>
      <c r="G66" s="91">
        <f>F66*E66</f>
        <v>0</v>
      </c>
      <c r="H66" s="90"/>
      <c r="I66" s="20"/>
      <c r="J66" s="1"/>
      <c r="K66" s="1"/>
    </row>
    <row r="67" spans="2:11" ht="15.75">
      <c r="B67" s="161" t="s">
        <v>50</v>
      </c>
      <c r="C67" s="162"/>
      <c r="D67" s="163"/>
      <c r="E67" s="164"/>
      <c r="F67" s="164"/>
      <c r="G67" s="165"/>
      <c r="H67" s="26">
        <f>G66</f>
        <v>0</v>
      </c>
      <c r="I67" s="3"/>
    </row>
    <row r="68" spans="2:11" customFormat="1" ht="15.75">
      <c r="B68" s="17"/>
      <c r="C68" s="128"/>
      <c r="D68" s="18"/>
      <c r="E68" s="18"/>
      <c r="F68" s="18"/>
      <c r="G68" s="18"/>
      <c r="H68" s="87"/>
      <c r="I68" s="48"/>
      <c r="J68" s="1"/>
      <c r="K68" s="1"/>
    </row>
    <row r="69" spans="2:11" customFormat="1" ht="15.75">
      <c r="B69" s="49">
        <v>9</v>
      </c>
      <c r="C69" s="124" t="s">
        <v>89</v>
      </c>
      <c r="D69" s="15"/>
      <c r="E69" s="15"/>
      <c r="F69" s="15"/>
      <c r="G69" s="15"/>
      <c r="H69" s="88"/>
      <c r="I69" s="50"/>
      <c r="J69" s="1"/>
      <c r="K69" s="1"/>
    </row>
    <row r="70" spans="2:11" customFormat="1" ht="15.75">
      <c r="B70" s="19">
        <v>9.1</v>
      </c>
      <c r="C70" s="117" t="s">
        <v>91</v>
      </c>
      <c r="D70" s="19" t="s">
        <v>61</v>
      </c>
      <c r="E70" s="19">
        <v>2</v>
      </c>
      <c r="F70" s="91"/>
      <c r="G70" s="91">
        <f>F70*E70</f>
        <v>0</v>
      </c>
      <c r="H70" s="90"/>
      <c r="I70" s="20"/>
      <c r="J70" s="1"/>
      <c r="K70" s="1"/>
    </row>
    <row r="71" spans="2:11" customFormat="1" ht="15.75">
      <c r="B71" s="19">
        <v>9.1999999999999993</v>
      </c>
      <c r="C71" s="117" t="s">
        <v>104</v>
      </c>
      <c r="D71" s="19" t="s">
        <v>61</v>
      </c>
      <c r="E71" s="127">
        <v>1</v>
      </c>
      <c r="F71" s="91"/>
      <c r="G71" s="91">
        <f>F71*E71</f>
        <v>0</v>
      </c>
      <c r="H71" s="92"/>
      <c r="I71" s="20"/>
      <c r="J71" s="1"/>
      <c r="K71" s="1"/>
    </row>
    <row r="72" spans="2:11" customFormat="1" ht="16.5" thickBot="1">
      <c r="B72" s="19">
        <v>9.3000000000000007</v>
      </c>
      <c r="C72" s="141" t="s">
        <v>105</v>
      </c>
      <c r="D72" s="19" t="s">
        <v>106</v>
      </c>
      <c r="E72" s="127">
        <v>2</v>
      </c>
      <c r="F72" s="91"/>
      <c r="G72" s="91">
        <f>F72*E72</f>
        <v>0</v>
      </c>
      <c r="H72" s="92"/>
      <c r="I72" s="20"/>
      <c r="J72" s="1"/>
      <c r="K72" s="1"/>
    </row>
    <row r="73" spans="2:11" ht="15.75">
      <c r="B73" s="161" t="s">
        <v>50</v>
      </c>
      <c r="C73" s="162"/>
      <c r="D73" s="163"/>
      <c r="E73" s="164"/>
      <c r="F73" s="164"/>
      <c r="G73" s="165"/>
      <c r="H73" s="26">
        <f>G70+G71+G72</f>
        <v>0</v>
      </c>
      <c r="I73" s="3"/>
    </row>
    <row r="74" spans="2:11" customFormat="1" ht="15.75">
      <c r="B74" s="17"/>
      <c r="C74" s="17"/>
      <c r="D74" s="18"/>
      <c r="E74" s="18"/>
      <c r="F74" s="18"/>
      <c r="G74" s="18"/>
      <c r="H74" s="87"/>
      <c r="I74" s="48"/>
      <c r="J74" s="1"/>
      <c r="K74" s="1"/>
    </row>
    <row r="75" spans="2:11" s="130" customFormat="1" ht="15.75">
      <c r="B75" s="49">
        <v>10</v>
      </c>
      <c r="C75" s="124" t="s">
        <v>97</v>
      </c>
      <c r="D75" s="15"/>
      <c r="E75" s="15"/>
      <c r="F75" s="15"/>
      <c r="G75" s="15"/>
      <c r="H75" s="88"/>
      <c r="I75" s="50"/>
    </row>
    <row r="76" spans="2:11" s="130" customFormat="1" ht="15.75">
      <c r="B76" s="136">
        <v>10.1</v>
      </c>
      <c r="C76" s="135" t="s">
        <v>102</v>
      </c>
      <c r="D76" s="136" t="s">
        <v>2</v>
      </c>
      <c r="E76" s="136">
        <v>1</v>
      </c>
      <c r="F76" s="140"/>
      <c r="G76" s="140">
        <f>F76*E76</f>
        <v>0</v>
      </c>
      <c r="H76" s="137"/>
      <c r="I76" s="138"/>
    </row>
    <row r="77" spans="2:11" s="130" customFormat="1" ht="15.75">
      <c r="B77" s="136">
        <v>10.199999999999999</v>
      </c>
      <c r="C77" s="135" t="s">
        <v>98</v>
      </c>
      <c r="D77" s="136" t="s">
        <v>61</v>
      </c>
      <c r="E77" s="136">
        <v>1</v>
      </c>
      <c r="F77" s="140"/>
      <c r="G77" s="140">
        <f>F77*E77</f>
        <v>0</v>
      </c>
      <c r="H77" s="137"/>
      <c r="I77" s="138"/>
    </row>
    <row r="78" spans="2:11" s="130" customFormat="1" ht="16.5" thickBot="1">
      <c r="B78" s="136">
        <v>10.3</v>
      </c>
      <c r="C78" s="135" t="s">
        <v>103</v>
      </c>
      <c r="D78" s="136" t="s">
        <v>2</v>
      </c>
      <c r="E78" s="136">
        <v>1</v>
      </c>
      <c r="F78" s="140"/>
      <c r="G78" s="140">
        <v>0</v>
      </c>
      <c r="H78" s="137"/>
      <c r="I78" s="138"/>
    </row>
    <row r="79" spans="2:11" ht="15.75">
      <c r="B79" s="161" t="s">
        <v>50</v>
      </c>
      <c r="C79" s="162"/>
      <c r="D79" s="163"/>
      <c r="E79" s="164"/>
      <c r="F79" s="164"/>
      <c r="G79" s="165"/>
      <c r="H79" s="26">
        <f>G76+G77+G78</f>
        <v>0</v>
      </c>
      <c r="I79" s="3"/>
    </row>
    <row r="80" spans="2:11" s="130" customFormat="1" ht="16.5" thickBot="1">
      <c r="B80" s="131"/>
      <c r="C80" s="131"/>
      <c r="D80" s="132"/>
      <c r="E80" s="132"/>
      <c r="F80" s="132"/>
      <c r="G80" s="132"/>
      <c r="H80" s="133"/>
      <c r="I80" s="134"/>
    </row>
    <row r="81" spans="2:9" ht="16.5" thickBot="1">
      <c r="B81" s="180" t="s">
        <v>53</v>
      </c>
      <c r="C81" s="181"/>
      <c r="D81" s="181"/>
      <c r="E81" s="181"/>
      <c r="F81" s="181"/>
      <c r="G81" s="181"/>
      <c r="H81" s="181"/>
      <c r="I81" s="182"/>
    </row>
    <row r="82" spans="2:9" ht="15.75" thickBot="1">
      <c r="B82" s="82"/>
      <c r="C82" s="82"/>
      <c r="D82" s="82"/>
      <c r="E82" s="82"/>
      <c r="F82" s="82"/>
      <c r="G82" s="82"/>
      <c r="H82" s="82"/>
      <c r="I82" s="82"/>
    </row>
    <row r="83" spans="2:9" ht="16.5" thickBot="1">
      <c r="B83" s="51" t="s">
        <v>18</v>
      </c>
      <c r="C83" s="52" t="s">
        <v>31</v>
      </c>
      <c r="D83" s="177"/>
      <c r="E83" s="178"/>
      <c r="F83" s="179"/>
      <c r="G83" s="107"/>
      <c r="H83" s="27">
        <f>H13+H25+H37+H54+H58+H63+H67+H73+H79</f>
        <v>0</v>
      </c>
      <c r="I83" s="28"/>
    </row>
    <row r="84" spans="2:9" ht="16.5" thickBot="1">
      <c r="B84" s="183"/>
      <c r="C84" s="183"/>
      <c r="D84" s="183"/>
      <c r="E84" s="183"/>
      <c r="F84" s="183"/>
      <c r="G84" s="183"/>
      <c r="H84" s="183"/>
      <c r="I84" s="183"/>
    </row>
    <row r="85" spans="2:9" ht="16.5" thickBot="1">
      <c r="B85" s="51" t="s">
        <v>19</v>
      </c>
      <c r="C85" s="52" t="s">
        <v>32</v>
      </c>
      <c r="D85" s="177"/>
      <c r="E85" s="178"/>
      <c r="F85" s="179"/>
      <c r="G85" s="107"/>
      <c r="H85" s="27">
        <f>H83*0.1</f>
        <v>0</v>
      </c>
      <c r="I85" s="28"/>
    </row>
    <row r="86" spans="2:9" ht="16.5" thickBot="1">
      <c r="B86" s="183"/>
      <c r="C86" s="183"/>
      <c r="D86" s="183"/>
      <c r="E86" s="183"/>
      <c r="F86" s="183"/>
      <c r="G86" s="183"/>
      <c r="H86" s="183"/>
      <c r="I86" s="183"/>
    </row>
    <row r="87" spans="2:9" ht="16.5" thickBot="1">
      <c r="B87" s="51" t="s">
        <v>20</v>
      </c>
      <c r="C87" s="52" t="s">
        <v>33</v>
      </c>
      <c r="D87" s="177"/>
      <c r="E87" s="178"/>
      <c r="F87" s="179"/>
      <c r="G87" s="107"/>
      <c r="H87" s="27">
        <f>H83+H85</f>
        <v>0</v>
      </c>
      <c r="I87" s="29"/>
    </row>
    <row r="88" spans="2:9" ht="16.5" thickBot="1">
      <c r="B88" s="183"/>
      <c r="C88" s="183"/>
      <c r="D88" s="183"/>
      <c r="E88" s="183"/>
      <c r="F88" s="183"/>
      <c r="G88" s="183"/>
      <c r="H88" s="183"/>
      <c r="I88" s="183"/>
    </row>
    <row r="89" spans="2:9" ht="16.5" thickBot="1">
      <c r="B89" s="51" t="s">
        <v>3</v>
      </c>
      <c r="C89" s="52" t="s">
        <v>34</v>
      </c>
      <c r="D89" s="177"/>
      <c r="E89" s="178"/>
      <c r="F89" s="179"/>
      <c r="G89" s="107"/>
      <c r="H89" s="27">
        <f>(H83+H85)*0.22</f>
        <v>0</v>
      </c>
      <c r="I89" s="29"/>
    </row>
    <row r="90" spans="2:9" ht="16.5" thickBot="1">
      <c r="B90" s="183"/>
      <c r="C90" s="183"/>
      <c r="D90" s="183"/>
      <c r="E90" s="183"/>
      <c r="F90" s="183"/>
      <c r="G90" s="183"/>
      <c r="H90" s="183"/>
      <c r="I90" s="183"/>
    </row>
    <row r="91" spans="2:9" ht="16.5" thickBot="1">
      <c r="B91" s="51" t="s">
        <v>4</v>
      </c>
      <c r="C91" s="52" t="s">
        <v>35</v>
      </c>
      <c r="D91" s="177"/>
      <c r="E91" s="178"/>
      <c r="F91" s="179"/>
      <c r="G91" s="107"/>
      <c r="H91" s="27">
        <f>H87+H89</f>
        <v>0</v>
      </c>
      <c r="I91" s="29"/>
    </row>
    <row r="92" spans="2:9" ht="16.5" thickBot="1">
      <c r="B92" s="183"/>
      <c r="C92" s="183"/>
      <c r="D92" s="183"/>
      <c r="E92" s="183"/>
      <c r="F92" s="183"/>
      <c r="G92" s="183"/>
      <c r="H92" s="183"/>
      <c r="I92" s="183"/>
    </row>
    <row r="93" spans="2:9" ht="16.5" thickBot="1">
      <c r="B93" s="51" t="s">
        <v>5</v>
      </c>
      <c r="C93" s="52" t="s">
        <v>36</v>
      </c>
      <c r="D93" s="177"/>
      <c r="E93" s="178"/>
      <c r="F93" s="179"/>
      <c r="G93" s="107"/>
      <c r="H93" s="30">
        <f>H83*0.15</f>
        <v>0</v>
      </c>
      <c r="I93" s="28"/>
    </row>
    <row r="94" spans="2:9" ht="16.5" thickBot="1">
      <c r="B94" s="183"/>
      <c r="C94" s="183"/>
      <c r="D94" s="183"/>
      <c r="E94" s="183"/>
      <c r="F94" s="183"/>
      <c r="G94" s="183"/>
      <c r="H94" s="183"/>
      <c r="I94" s="183"/>
    </row>
    <row r="95" spans="2:9" ht="16.5" thickBot="1">
      <c r="B95" s="51" t="s">
        <v>6</v>
      </c>
      <c r="C95" s="52" t="s">
        <v>45</v>
      </c>
      <c r="D95" s="177"/>
      <c r="E95" s="178"/>
      <c r="F95" s="179"/>
      <c r="G95" s="106"/>
      <c r="H95" s="187">
        <f>H91+H93</f>
        <v>0</v>
      </c>
      <c r="I95" s="188"/>
    </row>
    <row r="96" spans="2:9" ht="16.5" thickBot="1">
      <c r="B96" s="183"/>
      <c r="C96" s="183"/>
      <c r="D96" s="183"/>
      <c r="E96" s="183"/>
      <c r="F96" s="183"/>
      <c r="G96" s="183"/>
      <c r="H96" s="183"/>
      <c r="I96" s="183"/>
    </row>
    <row r="97" spans="2:9" ht="16.5" thickBot="1">
      <c r="B97" s="53" t="s">
        <v>9</v>
      </c>
      <c r="C97" s="52" t="s">
        <v>7</v>
      </c>
      <c r="D97" s="54">
        <v>40</v>
      </c>
      <c r="E97" s="184" t="s">
        <v>37</v>
      </c>
      <c r="F97" s="185"/>
      <c r="G97" s="185"/>
      <c r="H97" s="185"/>
      <c r="I97" s="186"/>
    </row>
    <row r="98" spans="2:9" ht="16.5" thickBot="1">
      <c r="B98" s="55"/>
      <c r="C98" s="56"/>
      <c r="D98" s="57"/>
      <c r="E98" s="58"/>
      <c r="F98" s="59"/>
      <c r="G98" s="59"/>
      <c r="H98" s="31"/>
      <c r="I98" s="32"/>
    </row>
    <row r="99" spans="2:9" ht="16.5" thickBot="1">
      <c r="B99" s="53" t="s">
        <v>15</v>
      </c>
      <c r="C99" s="52" t="s">
        <v>38</v>
      </c>
      <c r="D99" s="60">
        <v>60</v>
      </c>
      <c r="E99" s="184" t="s">
        <v>39</v>
      </c>
      <c r="F99" s="185"/>
      <c r="G99" s="185"/>
      <c r="H99" s="185"/>
      <c r="I99" s="186"/>
    </row>
    <row r="100" spans="2:9" ht="16.5" thickBot="1">
      <c r="B100" s="61"/>
      <c r="C100" s="56"/>
      <c r="D100" s="62"/>
      <c r="E100" s="62"/>
      <c r="F100" s="62"/>
      <c r="G100" s="62"/>
      <c r="H100" s="62"/>
      <c r="I100" s="62"/>
    </row>
    <row r="101" spans="2:9" ht="16.5" thickBot="1">
      <c r="B101" s="63" t="s">
        <v>16</v>
      </c>
      <c r="C101" s="64" t="s">
        <v>47</v>
      </c>
      <c r="D101" s="60">
        <v>60</v>
      </c>
      <c r="E101" s="184" t="s">
        <v>48</v>
      </c>
      <c r="F101" s="185"/>
      <c r="G101" s="185"/>
      <c r="H101" s="185"/>
      <c r="I101" s="186"/>
    </row>
    <row r="102" spans="2:9" ht="16.5" thickBot="1">
      <c r="B102" s="190"/>
      <c r="C102" s="190"/>
      <c r="D102" s="190"/>
      <c r="E102" s="190"/>
      <c r="F102" s="190"/>
      <c r="G102" s="190"/>
      <c r="H102" s="190"/>
      <c r="I102" s="190"/>
    </row>
    <row r="103" spans="2:9" ht="16.5" thickBot="1">
      <c r="B103" s="53" t="s">
        <v>42</v>
      </c>
      <c r="C103" s="65" t="s">
        <v>40</v>
      </c>
      <c r="D103" s="66" t="s">
        <v>41</v>
      </c>
      <c r="E103" s="191" t="s">
        <v>11</v>
      </c>
      <c r="F103" s="192"/>
      <c r="G103" s="79"/>
      <c r="H103" s="103"/>
      <c r="I103" s="32"/>
    </row>
    <row r="104" spans="2:9" ht="15.75">
      <c r="B104" s="33"/>
      <c r="C104" s="67" t="s">
        <v>12</v>
      </c>
      <c r="D104" s="34"/>
      <c r="E104" s="35"/>
      <c r="F104" s="35"/>
      <c r="G104" s="80"/>
      <c r="H104" s="36"/>
      <c r="I104" s="32"/>
    </row>
    <row r="105" spans="2:9" ht="15.75">
      <c r="B105" s="33"/>
      <c r="C105" s="67" t="s">
        <v>13</v>
      </c>
      <c r="D105" s="34"/>
      <c r="E105" s="35"/>
      <c r="F105" s="35"/>
      <c r="G105" s="80"/>
      <c r="H105" s="36"/>
      <c r="I105" s="32"/>
    </row>
    <row r="106" spans="2:9" ht="16.5" thickBot="1">
      <c r="B106" s="33"/>
      <c r="C106" s="68" t="s">
        <v>14</v>
      </c>
      <c r="D106" s="37"/>
      <c r="E106" s="38"/>
      <c r="F106" s="38"/>
      <c r="G106" s="81"/>
      <c r="H106" s="39"/>
      <c r="I106" s="32"/>
    </row>
    <row r="107" spans="2:9" ht="16.5" thickBot="1">
      <c r="B107" s="69"/>
      <c r="C107" s="70"/>
      <c r="D107" s="71"/>
      <c r="E107" s="72"/>
      <c r="F107" s="73"/>
      <c r="G107" s="73"/>
      <c r="H107" s="40"/>
      <c r="I107" s="41"/>
    </row>
    <row r="108" spans="2:9" ht="16.5" thickBot="1">
      <c r="B108" s="63" t="s">
        <v>46</v>
      </c>
      <c r="C108" s="74" t="s">
        <v>43</v>
      </c>
      <c r="D108" s="193" t="s">
        <v>49</v>
      </c>
      <c r="E108" s="194"/>
      <c r="F108" s="194"/>
      <c r="G108" s="194"/>
      <c r="H108" s="194"/>
      <c r="I108" s="195"/>
    </row>
    <row r="109" spans="2:9" ht="38.25" customHeight="1" thickBot="1">
      <c r="B109" s="75"/>
      <c r="C109" s="76"/>
      <c r="D109" s="196"/>
      <c r="E109" s="197"/>
      <c r="F109" s="197"/>
      <c r="G109" s="197"/>
      <c r="H109" s="197"/>
      <c r="I109" s="198"/>
    </row>
    <row r="110" spans="2:9" ht="15.75">
      <c r="B110" s="69"/>
      <c r="C110" s="70"/>
      <c r="D110" s="71"/>
      <c r="E110" s="72"/>
      <c r="F110" s="73"/>
      <c r="G110" s="73"/>
      <c r="H110" s="40"/>
      <c r="I110" s="41"/>
    </row>
    <row r="111" spans="2:9" ht="15.75">
      <c r="B111" s="199" t="s">
        <v>17</v>
      </c>
      <c r="C111" s="199"/>
      <c r="D111" s="199"/>
      <c r="E111" s="199"/>
      <c r="F111" s="199"/>
      <c r="G111" s="199"/>
      <c r="H111" s="199"/>
      <c r="I111" s="199"/>
    </row>
    <row r="112" spans="2:9" ht="15.75">
      <c r="B112" s="189" t="s">
        <v>51</v>
      </c>
      <c r="C112" s="189"/>
      <c r="D112" s="189"/>
      <c r="E112" s="189"/>
      <c r="F112" s="189"/>
      <c r="G112" s="189"/>
      <c r="H112" s="189"/>
      <c r="I112" s="189"/>
    </row>
    <row r="113" spans="2:9" ht="15.75">
      <c r="B113" s="189" t="s">
        <v>44</v>
      </c>
      <c r="C113" s="189"/>
      <c r="D113" s="189"/>
      <c r="E113" s="189"/>
      <c r="F113" s="189"/>
      <c r="G113" s="189"/>
      <c r="H113" s="189"/>
      <c r="I113" s="189"/>
    </row>
  </sheetData>
  <mergeCells count="58">
    <mergeCell ref="D49:G49"/>
    <mergeCell ref="B81:I81"/>
    <mergeCell ref="B79:C79"/>
    <mergeCell ref="D79:G79"/>
    <mergeCell ref="B2:C2"/>
    <mergeCell ref="B3:I3"/>
    <mergeCell ref="B9:I9"/>
    <mergeCell ref="B4:C4"/>
    <mergeCell ref="H4:I4"/>
    <mergeCell ref="B6:I6"/>
    <mergeCell ref="D54:G54"/>
    <mergeCell ref="B73:C73"/>
    <mergeCell ref="D73:G73"/>
    <mergeCell ref="B58:C58"/>
    <mergeCell ref="D58:G58"/>
    <mergeCell ref="B54:C54"/>
    <mergeCell ref="B49:C49"/>
    <mergeCell ref="D108:I108"/>
    <mergeCell ref="D109:I109"/>
    <mergeCell ref="B5:C5"/>
    <mergeCell ref="D5:E5"/>
    <mergeCell ref="F5:I5"/>
    <mergeCell ref="B13:C13"/>
    <mergeCell ref="B25:C25"/>
    <mergeCell ref="D25:G25"/>
    <mergeCell ref="B37:C37"/>
    <mergeCell ref="D37:G37"/>
    <mergeCell ref="B14:I14"/>
    <mergeCell ref="D13:F13"/>
    <mergeCell ref="B63:C63"/>
    <mergeCell ref="D63:G63"/>
    <mergeCell ref="B67:C67"/>
    <mergeCell ref="D67:G67"/>
    <mergeCell ref="B94:I94"/>
    <mergeCell ref="D95:F95"/>
    <mergeCell ref="H95:I95"/>
    <mergeCell ref="B86:I86"/>
    <mergeCell ref="D89:F89"/>
    <mergeCell ref="B90:I90"/>
    <mergeCell ref="D91:F91"/>
    <mergeCell ref="B92:I92"/>
    <mergeCell ref="D93:F93"/>
    <mergeCell ref="B111:I111"/>
    <mergeCell ref="B112:I112"/>
    <mergeCell ref="B113:I113"/>
    <mergeCell ref="E1:F2"/>
    <mergeCell ref="H1:I1"/>
    <mergeCell ref="E97:I97"/>
    <mergeCell ref="E99:I99"/>
    <mergeCell ref="E101:I101"/>
    <mergeCell ref="B102:I102"/>
    <mergeCell ref="E103:F103"/>
    <mergeCell ref="D83:F83"/>
    <mergeCell ref="B84:I84"/>
    <mergeCell ref="D85:F85"/>
    <mergeCell ref="B96:I96"/>
    <mergeCell ref="D87:F87"/>
    <mergeCell ref="B88:I88"/>
  </mergeCells>
  <printOptions horizontalCentered="1"/>
  <pageMargins left="0.25" right="0.25" top="0.75" bottom="0.75" header="0.3" footer="0.3"/>
  <pageSetup paperSize="9" scale="5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995D90-B1D4-4EC5-B112-CD46D015B233}"/>
</file>

<file path=customXml/itemProps2.xml><?xml version="1.0" encoding="utf-8"?>
<ds:datastoreItem xmlns:ds="http://schemas.openxmlformats.org/officeDocument/2006/customXml" ds:itemID="{9190DA7A-361D-47B1-8CD5-28ED46F3FC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Rubrado Precio Oficina</vt:lpstr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YOSELÍN GIMENA CRUZ ALFONSO</dc:creator>
  <cp:lastModifiedBy>GERARDO  TAROCO RODRIGUEZ</cp:lastModifiedBy>
  <cp:lastPrinted>2022-10-21T16:49:37Z</cp:lastPrinted>
  <dcterms:created xsi:type="dcterms:W3CDTF">2017-12-12T19:47:53Z</dcterms:created>
  <dcterms:modified xsi:type="dcterms:W3CDTF">2022-10-21T17:47:48Z</dcterms:modified>
</cp:coreProperties>
</file>